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ables/table2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1365" yWindow="-195" windowWidth="8415" windowHeight="8580"/>
  </bookViews>
  <sheets>
    <sheet name="Main" sheetId="1" r:id="rId1"/>
    <sheet name="Obstacle Codes" sheetId="2" r:id="rId2"/>
  </sheets>
  <definedNames>
    <definedName name="Print_Area" localSheetId="0">Main!$A$1:$CD$74</definedName>
  </definedNames>
  <calcPr calcId="125725"/>
</workbook>
</file>

<file path=xl/calcChain.xml><?xml version="1.0" encoding="utf-8"?>
<calcChain xmlns="http://schemas.openxmlformats.org/spreadsheetml/2006/main">
  <c r="DX2" i="1"/>
  <c r="DR168" l="1"/>
  <c r="DQ168"/>
  <c r="DP168"/>
  <c r="DO168"/>
  <c r="DN168"/>
  <c r="DM168"/>
  <c r="DL168"/>
  <c r="DK168"/>
  <c r="DJ168"/>
  <c r="DI168"/>
  <c r="DH168"/>
  <c r="DG168"/>
  <c r="DF168"/>
  <c r="DE168"/>
  <c r="DD168"/>
  <c r="DC168"/>
  <c r="DB168"/>
  <c r="DA168"/>
  <c r="CZ168"/>
  <c r="CY168"/>
  <c r="CX168"/>
  <c r="CW168"/>
  <c r="CV168"/>
  <c r="CU168"/>
  <c r="CT168"/>
  <c r="CS168"/>
  <c r="CR168"/>
  <c r="CQ168"/>
  <c r="CP168"/>
  <c r="CO168"/>
  <c r="CN168"/>
  <c r="CM168"/>
  <c r="CL168"/>
  <c r="CK168"/>
  <c r="CJ168"/>
  <c r="CI168"/>
  <c r="CH168"/>
  <c r="CG168"/>
  <c r="CF168"/>
  <c r="CE168"/>
  <c r="CD168"/>
  <c r="CC168"/>
  <c r="CB168"/>
  <c r="CA168"/>
  <c r="BZ168"/>
  <c r="BY168"/>
  <c r="BX168"/>
  <c r="BW168"/>
  <c r="BV168"/>
  <c r="BU168"/>
  <c r="BT168"/>
  <c r="BS168"/>
  <c r="BR168"/>
  <c r="BQ168"/>
  <c r="BP168"/>
  <c r="BO168"/>
  <c r="BN168"/>
  <c r="BM168"/>
  <c r="BL168"/>
  <c r="BK168"/>
  <c r="BJ168"/>
  <c r="BI168"/>
  <c r="BH168"/>
  <c r="BG168"/>
  <c r="BF168"/>
  <c r="BE168"/>
  <c r="BD168"/>
  <c r="BC168"/>
  <c r="BB168"/>
  <c r="BA168"/>
  <c r="AZ168"/>
  <c r="AY168"/>
  <c r="AX168"/>
  <c r="AW168"/>
  <c r="AV168"/>
  <c r="AU168"/>
  <c r="AT168"/>
  <c r="AS168"/>
  <c r="AR168"/>
  <c r="AQ168"/>
  <c r="AP168"/>
  <c r="AO168"/>
  <c r="AN168"/>
  <c r="AM168"/>
  <c r="AL168"/>
  <c r="AK168"/>
  <c r="AJ168"/>
  <c r="AI168"/>
  <c r="AH168"/>
  <c r="AG168"/>
  <c r="AF168"/>
  <c r="AE168"/>
  <c r="AD168"/>
  <c r="AC168"/>
  <c r="AB168"/>
  <c r="AA168"/>
  <c r="Z168"/>
  <c r="Y168"/>
  <c r="X168"/>
  <c r="W168"/>
  <c r="V168"/>
  <c r="U168"/>
  <c r="T168"/>
  <c r="S168"/>
  <c r="R168"/>
  <c r="Q168"/>
  <c r="P168"/>
  <c r="O168"/>
  <c r="N168"/>
  <c r="M168"/>
  <c r="L168"/>
  <c r="K168"/>
  <c r="J168"/>
  <c r="I168"/>
  <c r="H168"/>
  <c r="G168"/>
  <c r="F168"/>
  <c r="E168"/>
  <c r="D168"/>
  <c r="C168"/>
  <c r="DZ155"/>
  <c r="DZ154"/>
  <c r="DZ153"/>
  <c r="DZ152"/>
  <c r="DZ151"/>
  <c r="DZ150"/>
  <c r="DZ149"/>
  <c r="DZ148"/>
  <c r="DZ147"/>
  <c r="DZ146"/>
  <c r="DZ145"/>
  <c r="DZ144"/>
  <c r="DZ143"/>
  <c r="DZ142"/>
  <c r="DZ141"/>
  <c r="DZ140"/>
  <c r="DZ139"/>
  <c r="DZ138"/>
  <c r="DZ137"/>
  <c r="DZ136"/>
  <c r="DZ135"/>
  <c r="DZ134"/>
  <c r="DZ133"/>
  <c r="DZ132"/>
  <c r="DZ131"/>
  <c r="DZ130"/>
  <c r="DZ129"/>
  <c r="DZ128"/>
  <c r="DZ127"/>
  <c r="DZ126"/>
  <c r="DZ125"/>
  <c r="DZ124"/>
  <c r="DZ123"/>
  <c r="DZ122"/>
  <c r="DZ121"/>
  <c r="DZ120"/>
  <c r="DZ119"/>
  <c r="DZ118"/>
  <c r="DZ117"/>
  <c r="DZ116"/>
  <c r="DZ115"/>
  <c r="DZ114"/>
  <c r="DZ113"/>
  <c r="DZ112"/>
  <c r="DZ111"/>
  <c r="DZ110"/>
  <c r="DZ109"/>
  <c r="DZ108"/>
  <c r="DZ107"/>
  <c r="DZ106"/>
  <c r="DZ105"/>
  <c r="DZ104"/>
  <c r="DZ103"/>
  <c r="DZ102"/>
  <c r="DZ101"/>
  <c r="DZ100"/>
  <c r="DZ99"/>
  <c r="DZ98"/>
  <c r="DZ97"/>
  <c r="DZ96"/>
  <c r="DZ95"/>
  <c r="DZ94"/>
  <c r="DZ93"/>
  <c r="DZ92"/>
  <c r="DZ91"/>
  <c r="DZ90"/>
  <c r="DZ89"/>
  <c r="DZ88"/>
  <c r="DZ87"/>
  <c r="DZ86"/>
  <c r="DZ85"/>
  <c r="DZ84"/>
  <c r="DZ83"/>
  <c r="DZ82"/>
  <c r="DZ81"/>
  <c r="DZ80"/>
  <c r="DZ79"/>
  <c r="DZ78"/>
  <c r="DZ77"/>
  <c r="DZ76"/>
  <c r="DZ75"/>
  <c r="DZ74"/>
  <c r="DZ73"/>
  <c r="DZ72"/>
  <c r="DZ71"/>
  <c r="DZ70"/>
  <c r="DZ69"/>
  <c r="DZ68"/>
  <c r="DZ67"/>
  <c r="DZ66"/>
  <c r="DZ65"/>
  <c r="DZ64"/>
  <c r="DZ63"/>
  <c r="DZ62"/>
  <c r="DZ61"/>
  <c r="DZ60"/>
  <c r="DZ59"/>
  <c r="DZ58"/>
  <c r="DZ57"/>
  <c r="DZ56"/>
  <c r="DZ55"/>
  <c r="DZ54"/>
  <c r="DZ53"/>
  <c r="DZ52"/>
  <c r="DZ51"/>
  <c r="DZ50"/>
  <c r="DZ49"/>
  <c r="DZ48"/>
  <c r="DZ47"/>
  <c r="DZ46"/>
  <c r="DZ45"/>
  <c r="DZ44"/>
  <c r="DZ43"/>
  <c r="DZ42"/>
  <c r="DZ41"/>
  <c r="DZ40"/>
  <c r="DZ39"/>
  <c r="DZ38"/>
  <c r="DZ37"/>
  <c r="DZ36"/>
  <c r="DZ35"/>
  <c r="DZ34"/>
  <c r="DZ33"/>
  <c r="DZ32"/>
  <c r="DZ31"/>
  <c r="DZ30"/>
  <c r="DZ29"/>
  <c r="DZ28"/>
  <c r="DZ27"/>
  <c r="DZ26"/>
  <c r="DZ25"/>
  <c r="DZ24"/>
  <c r="DZ23"/>
  <c r="DZ22"/>
  <c r="DZ21"/>
  <c r="DZ20"/>
  <c r="DZ19"/>
  <c r="DZ18"/>
  <c r="DZ17"/>
  <c r="DZ16"/>
  <c r="A155"/>
  <c r="A149"/>
  <c r="A125"/>
  <c r="A115"/>
  <c r="A111"/>
  <c r="A107"/>
  <c r="A103"/>
  <c r="A99"/>
  <c r="A97"/>
  <c r="A95"/>
  <c r="A93"/>
  <c r="A91"/>
  <c r="A89"/>
  <c r="A87"/>
  <c r="A85"/>
  <c r="A83"/>
  <c r="A81"/>
  <c r="A79"/>
  <c r="A77"/>
  <c r="A75"/>
  <c r="A73"/>
  <c r="A71"/>
  <c r="A69"/>
  <c r="A67"/>
  <c r="A65"/>
  <c r="A63"/>
  <c r="A61"/>
  <c r="A59"/>
  <c r="A57"/>
  <c r="A55"/>
  <c r="A53"/>
  <c r="A51"/>
  <c r="A49"/>
  <c r="A47"/>
  <c r="A45"/>
  <c r="A43"/>
  <c r="A41"/>
  <c r="A39"/>
  <c r="A37"/>
  <c r="A35"/>
  <c r="A33"/>
  <c r="A31"/>
  <c r="A29"/>
  <c r="A27"/>
  <c r="A25"/>
  <c r="A23"/>
  <c r="A21"/>
  <c r="A19"/>
  <c r="A17"/>
  <c r="C14"/>
  <c r="E14"/>
  <c r="G14"/>
  <c r="I14"/>
  <c r="K14"/>
  <c r="M14"/>
  <c r="O14"/>
  <c r="Q14"/>
  <c r="S14"/>
  <c r="U14"/>
  <c r="W14"/>
  <c r="Y14"/>
  <c r="AA14"/>
  <c r="AC14"/>
  <c r="AE14"/>
  <c r="AG14"/>
  <c r="AI14"/>
  <c r="AK14"/>
  <c r="AM14"/>
  <c r="AO14"/>
  <c r="AQ14"/>
  <c r="AS14"/>
  <c r="AU14"/>
  <c r="AW14"/>
  <c r="AY14"/>
  <c r="BA14"/>
  <c r="BC14"/>
  <c r="BE14"/>
  <c r="BG14"/>
  <c r="BI14"/>
  <c r="DS14"/>
  <c r="DQ14"/>
  <c r="DO14"/>
  <c r="DM14"/>
  <c r="DK14"/>
  <c r="DI14"/>
  <c r="DG14"/>
  <c r="DE14"/>
  <c r="DC14"/>
  <c r="DA14"/>
  <c r="CY14"/>
  <c r="CW14"/>
  <c r="CU14"/>
  <c r="CS14"/>
  <c r="CQ14"/>
  <c r="CO14"/>
  <c r="CM14"/>
  <c r="CK14"/>
  <c r="CI14"/>
  <c r="CG14"/>
  <c r="CE14"/>
  <c r="CC14"/>
  <c r="CA14"/>
  <c r="BY14"/>
  <c r="BW14"/>
  <c r="BU14"/>
  <c r="BS14"/>
  <c r="BQ14"/>
  <c r="BO14"/>
  <c r="BM14"/>
  <c r="A101"/>
  <c r="A105"/>
  <c r="A109"/>
  <c r="A113"/>
  <c r="A117"/>
  <c r="A133"/>
  <c r="A121"/>
  <c r="A129"/>
  <c r="A141"/>
  <c r="A137"/>
  <c r="A145"/>
  <c r="A153"/>
  <c r="A119"/>
  <c r="A123"/>
  <c r="A127"/>
  <c r="A131"/>
  <c r="A135"/>
  <c r="A139"/>
  <c r="A143"/>
  <c r="A147"/>
  <c r="A151"/>
  <c r="EB5" l="1"/>
  <c r="B170"/>
  <c r="EB3" s="1"/>
  <c r="B169"/>
  <c r="EB2" s="1"/>
</calcChain>
</file>

<file path=xl/comments1.xml><?xml version="1.0" encoding="utf-8"?>
<comments xmlns="http://schemas.openxmlformats.org/spreadsheetml/2006/main">
  <authors>
    <author>Regis Carvalho</author>
  </authors>
  <commentList>
    <comment ref="A168" authorId="0">
      <text>
        <r>
          <rPr>
            <b/>
            <sz val="8"/>
            <color indexed="81"/>
            <rFont val="Tahoma"/>
            <family val="2"/>
          </rPr>
          <t>Regis Carvalho:</t>
        </r>
        <r>
          <rPr>
            <sz val="8"/>
            <color indexed="81"/>
            <rFont val="Tahoma"/>
            <family val="2"/>
          </rPr>
          <t xml:space="preserve">
Step 1. Define all columns with data.</t>
        </r>
      </text>
    </comment>
  </commentList>
</comments>
</file>

<file path=xl/sharedStrings.xml><?xml version="1.0" encoding="utf-8"?>
<sst xmlns="http://schemas.openxmlformats.org/spreadsheetml/2006/main" count="2104" uniqueCount="68">
  <si>
    <t>X</t>
  </si>
  <si>
    <t>Y</t>
  </si>
  <si>
    <t>Step1</t>
  </si>
  <si>
    <t>MinCol</t>
  </si>
  <si>
    <t>MaxCol</t>
  </si>
  <si>
    <t>For calculation purposes. Do not erase</t>
  </si>
  <si>
    <t>Minimum column</t>
  </si>
  <si>
    <t>Maximum column</t>
  </si>
  <si>
    <t>Maximum row</t>
  </si>
  <si>
    <t>Presence of EMAS</t>
  </si>
  <si>
    <t xml:space="preserve"> </t>
  </si>
  <si>
    <t>For calculation. Do not erase</t>
  </si>
  <si>
    <t>RSA Risk Analysis - RSA Geometry &amp; Conditions</t>
  </si>
  <si>
    <t>Scale (ft) =</t>
  </si>
  <si>
    <t>RUNWAY END</t>
  </si>
  <si>
    <t>n</t>
  </si>
  <si>
    <t>Paved</t>
  </si>
  <si>
    <t>p</t>
  </si>
  <si>
    <t>EMAS</t>
  </si>
  <si>
    <t>e</t>
  </si>
  <si>
    <t xml:space="preserve">  (x and y directions)</t>
  </si>
  <si>
    <t>Grass</t>
  </si>
  <si>
    <t>Soil</t>
  </si>
  <si>
    <t>Asphalt</t>
  </si>
  <si>
    <t>Concrete</t>
  </si>
  <si>
    <t>Concrete buildings</t>
  </si>
  <si>
    <t>Concrete walls</t>
  </si>
  <si>
    <t xml:space="preserve">Cliffs </t>
  </si>
  <si>
    <t>Large holes</t>
  </si>
  <si>
    <t>Body of water (undershoot)</t>
  </si>
  <si>
    <t>Stockpiles</t>
  </si>
  <si>
    <t>Body of water (overrun)</t>
  </si>
  <si>
    <t>Brick wall</t>
  </si>
  <si>
    <t>Non frangible blast fences</t>
  </si>
  <si>
    <t>Fences</t>
  </si>
  <si>
    <t>Irregular terrain</t>
  </si>
  <si>
    <t>Small depressions</t>
  </si>
  <si>
    <t>Small ditches</t>
  </si>
  <si>
    <t>Large ditches</t>
  </si>
  <si>
    <t>Cement stablized</t>
  </si>
  <si>
    <t>Unpaved area</t>
  </si>
  <si>
    <t>Large frangible structures</t>
  </si>
  <si>
    <t>Frangible blast fences</t>
  </si>
  <si>
    <t>Non prepared areas</t>
  </si>
  <si>
    <t>ALS</t>
  </si>
  <si>
    <t>Lights</t>
  </si>
  <si>
    <t>Signs (frangible)</t>
  </si>
  <si>
    <t>- runway end not in scale -</t>
  </si>
  <si>
    <t>Localizer</t>
  </si>
  <si>
    <t>Type of Area</t>
  </si>
  <si>
    <t>Codes for RSA Surface</t>
  </si>
  <si>
    <t>Code</t>
  </si>
  <si>
    <t>Codes for Obstacles</t>
  </si>
  <si>
    <t>Type of Obstacle</t>
  </si>
  <si>
    <t>no code</t>
  </si>
  <si>
    <t>Highways</t>
  </si>
  <si>
    <t>Flammable material pipeline</t>
  </si>
  <si>
    <t>Gas station</t>
  </si>
  <si>
    <t xml:space="preserve">Obstacle Categories </t>
  </si>
  <si>
    <t>Max Speed</t>
  </si>
  <si>
    <t>Category 1</t>
  </si>
  <si>
    <t>nil</t>
  </si>
  <si>
    <t>Category 2</t>
  </si>
  <si>
    <t>5 knots</t>
  </si>
  <si>
    <t>Category 3</t>
  </si>
  <si>
    <t>20 knots</t>
  </si>
  <si>
    <t>Category 4</t>
  </si>
  <si>
    <t>40 knots</t>
  </si>
</sst>
</file>

<file path=xl/styles.xml><?xml version="1.0" encoding="utf-8"?>
<styleSheet xmlns="http://schemas.openxmlformats.org/spreadsheetml/2006/main">
  <numFmts count="1">
    <numFmt numFmtId="164" formatCode="0.0"/>
  </numFmts>
  <fonts count="20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6"/>
      <name val="Arial"/>
      <family val="2"/>
    </font>
    <font>
      <sz val="10"/>
      <name val="Symbol"/>
      <family val="1"/>
      <charset val="2"/>
    </font>
    <font>
      <b/>
      <sz val="10"/>
      <name val="Arial"/>
      <family val="2"/>
    </font>
    <font>
      <sz val="8"/>
      <name val="Symbol"/>
      <family val="1"/>
      <charset val="2"/>
    </font>
    <font>
      <sz val="10"/>
      <name val="Arial"/>
      <family val="2"/>
    </font>
    <font>
      <b/>
      <sz val="12"/>
      <name val="Arial"/>
      <family val="2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b/>
      <sz val="20"/>
      <name val="Arial"/>
      <family val="2"/>
    </font>
    <font>
      <sz val="14"/>
      <name val="Arial"/>
      <family val="2"/>
    </font>
    <font>
      <sz val="10"/>
      <color theme="0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sz val="10"/>
      <color rgb="FFFF0000"/>
      <name val="Arial"/>
      <family val="2"/>
    </font>
    <font>
      <sz val="18"/>
      <color rgb="FFC00000"/>
      <name val="Arial"/>
      <family val="2"/>
    </font>
    <font>
      <sz val="12"/>
      <color theme="1"/>
      <name val="Arial"/>
      <family val="2"/>
    </font>
    <font>
      <b/>
      <sz val="12"/>
      <color theme="0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55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F3F7ED"/>
        <bgColor indexed="64"/>
      </patternFill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</borders>
  <cellStyleXfs count="1">
    <xf numFmtId="0" fontId="0" fillId="0" borderId="0"/>
  </cellStyleXfs>
  <cellXfs count="115">
    <xf numFmtId="0" fontId="0" fillId="0" borderId="0" xfId="0"/>
    <xf numFmtId="0" fontId="3" fillId="0" borderId="1" xfId="0" applyFont="1" applyBorder="1"/>
    <xf numFmtId="0" fontId="3" fillId="0" borderId="0" xfId="0" applyFont="1" applyBorder="1"/>
    <xf numFmtId="0" fontId="3" fillId="0" borderId="2" xfId="0" applyFont="1" applyBorder="1"/>
    <xf numFmtId="0" fontId="3" fillId="0" borderId="3" xfId="0" applyFont="1" applyBorder="1"/>
    <xf numFmtId="0" fontId="3" fillId="0" borderId="0" xfId="0" applyFont="1" applyBorder="1" applyAlignment="1">
      <alignment horizontal="center"/>
    </xf>
    <xf numFmtId="0" fontId="1" fillId="0" borderId="0" xfId="0" applyFont="1" applyBorder="1"/>
    <xf numFmtId="0" fontId="2" fillId="0" borderId="0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164" fontId="1" fillId="0" borderId="0" xfId="0" applyNumberFormat="1" applyFont="1" applyBorder="1" applyAlignment="1">
      <alignment horizontal="right"/>
    </xf>
    <xf numFmtId="164" fontId="3" fillId="0" borderId="0" xfId="0" applyNumberFormat="1" applyFont="1" applyBorder="1" applyAlignment="1">
      <alignment horizontal="center"/>
    </xf>
    <xf numFmtId="0" fontId="1" fillId="2" borderId="0" xfId="0" applyFont="1" applyFill="1" applyBorder="1"/>
    <xf numFmtId="0" fontId="0" fillId="2" borderId="0" xfId="0" applyFill="1" applyAlignment="1">
      <alignment horizontal="right"/>
    </xf>
    <xf numFmtId="0" fontId="0" fillId="2" borderId="0" xfId="0" applyFill="1" applyAlignment="1">
      <alignment horizontal="centerContinuous"/>
    </xf>
    <xf numFmtId="0" fontId="1" fillId="2" borderId="0" xfId="0" applyFont="1" applyFill="1" applyBorder="1" applyAlignment="1">
      <alignment horizontal="centerContinuous"/>
    </xf>
    <xf numFmtId="0" fontId="5" fillId="2" borderId="0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6" fillId="2" borderId="0" xfId="0" applyFont="1" applyFill="1" applyBorder="1" applyAlignment="1">
      <alignment horizontal="right" vertical="center"/>
    </xf>
    <xf numFmtId="0" fontId="3" fillId="2" borderId="0" xfId="0" applyFont="1" applyFill="1" applyBorder="1"/>
    <xf numFmtId="0" fontId="2" fillId="2" borderId="0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1" fontId="1" fillId="2" borderId="0" xfId="0" applyNumberFormat="1" applyFont="1" applyFill="1" applyBorder="1" applyAlignment="1">
      <alignment horizontal="right"/>
    </xf>
    <xf numFmtId="1" fontId="3" fillId="2" borderId="0" xfId="0" applyNumberFormat="1" applyFont="1" applyFill="1" applyBorder="1" applyAlignment="1">
      <alignment horizontal="center"/>
    </xf>
    <xf numFmtId="1" fontId="4" fillId="2" borderId="0" xfId="0" applyNumberFormat="1" applyFont="1" applyFill="1" applyBorder="1" applyAlignment="1">
      <alignment horizontal="center"/>
    </xf>
    <xf numFmtId="0" fontId="3" fillId="0" borderId="4" xfId="0" applyFont="1" applyBorder="1"/>
    <xf numFmtId="0" fontId="2" fillId="0" borderId="2" xfId="0" applyFont="1" applyBorder="1" applyAlignment="1">
      <alignment horizontal="center"/>
    </xf>
    <xf numFmtId="0" fontId="7" fillId="0" borderId="0" xfId="0" applyFont="1" applyBorder="1"/>
    <xf numFmtId="0" fontId="1" fillId="3" borderId="0" xfId="0" applyFont="1" applyFill="1" applyBorder="1"/>
    <xf numFmtId="0" fontId="7" fillId="3" borderId="0" xfId="0" applyFont="1" applyFill="1" applyBorder="1"/>
    <xf numFmtId="0" fontId="3" fillId="3" borderId="0" xfId="0" applyFont="1" applyFill="1" applyBorder="1"/>
    <xf numFmtId="0" fontId="7" fillId="3" borderId="0" xfId="0" applyFont="1" applyFill="1" applyBorder="1" applyAlignment="1">
      <alignment horizontal="right"/>
    </xf>
    <xf numFmtId="0" fontId="1" fillId="3" borderId="0" xfId="0" applyFont="1" applyFill="1" applyBorder="1" applyAlignment="1">
      <alignment horizontal="right"/>
    </xf>
    <xf numFmtId="0" fontId="7" fillId="4" borderId="0" xfId="0" applyFont="1" applyFill="1" applyBorder="1"/>
    <xf numFmtId="11" fontId="0" fillId="2" borderId="0" xfId="0" applyNumberFormat="1" applyFill="1" applyBorder="1" applyAlignment="1">
      <alignment horizontal="center"/>
    </xf>
    <xf numFmtId="0" fontId="7" fillId="2" borderId="0" xfId="0" applyFont="1" applyFill="1" applyBorder="1" applyAlignment="1">
      <alignment horizontal="center" vertical="center"/>
    </xf>
    <xf numFmtId="0" fontId="1" fillId="5" borderId="7" xfId="0" applyFont="1" applyFill="1" applyBorder="1"/>
    <xf numFmtId="0" fontId="1" fillId="5" borderId="0" xfId="0" applyFont="1" applyFill="1" applyBorder="1"/>
    <xf numFmtId="0" fontId="1" fillId="5" borderId="4" xfId="0" applyFont="1" applyFill="1" applyBorder="1"/>
    <xf numFmtId="0" fontId="1" fillId="5" borderId="2" xfId="0" applyFont="1" applyFill="1" applyBorder="1"/>
    <xf numFmtId="0" fontId="7" fillId="5" borderId="0" xfId="0" applyFont="1" applyFill="1" applyBorder="1"/>
    <xf numFmtId="0" fontId="3" fillId="5" borderId="4" xfId="0" applyFont="1" applyFill="1" applyBorder="1"/>
    <xf numFmtId="0" fontId="3" fillId="5" borderId="0" xfId="0" applyFont="1" applyFill="1" applyBorder="1"/>
    <xf numFmtId="0" fontId="3" fillId="5" borderId="2" xfId="0" applyFont="1" applyFill="1" applyBorder="1"/>
    <xf numFmtId="0" fontId="3" fillId="5" borderId="5" xfId="0" applyFont="1" applyFill="1" applyBorder="1"/>
    <xf numFmtId="0" fontId="3" fillId="5" borderId="1" xfId="0" applyFont="1" applyFill="1" applyBorder="1"/>
    <xf numFmtId="0" fontId="3" fillId="5" borderId="3" xfId="0" applyFont="1" applyFill="1" applyBorder="1"/>
    <xf numFmtId="0" fontId="1" fillId="7" borderId="0" xfId="0" applyFont="1" applyFill="1" applyBorder="1"/>
    <xf numFmtId="0" fontId="5" fillId="7" borderId="0" xfId="0" applyFont="1" applyFill="1" applyBorder="1" applyAlignment="1">
      <alignment horizontal="center" vertical="center"/>
    </xf>
    <xf numFmtId="0" fontId="3" fillId="7" borderId="0" xfId="0" applyFont="1" applyFill="1" applyBorder="1" applyAlignment="1">
      <alignment horizontal="center"/>
    </xf>
    <xf numFmtId="0" fontId="1" fillId="8" borderId="4" xfId="0" applyFont="1" applyFill="1" applyBorder="1"/>
    <xf numFmtId="0" fontId="7" fillId="8" borderId="0" xfId="0" applyFont="1" applyFill="1" applyBorder="1" applyAlignment="1">
      <alignment horizontal="center" vertical="center"/>
    </xf>
    <xf numFmtId="0" fontId="1" fillId="8" borderId="0" xfId="0" applyFont="1" applyFill="1" applyBorder="1"/>
    <xf numFmtId="11" fontId="0" fillId="8" borderId="0" xfId="0" applyNumberFormat="1" applyFill="1" applyBorder="1" applyAlignment="1">
      <alignment horizontal="center"/>
    </xf>
    <xf numFmtId="0" fontId="5" fillId="8" borderId="0" xfId="0" applyFont="1" applyFill="1" applyBorder="1" applyAlignment="1">
      <alignment horizontal="center" vertical="center"/>
    </xf>
    <xf numFmtId="0" fontId="1" fillId="8" borderId="2" xfId="0" applyFont="1" applyFill="1" applyBorder="1"/>
    <xf numFmtId="0" fontId="5" fillId="8" borderId="2" xfId="0" applyFont="1" applyFill="1" applyBorder="1" applyAlignment="1">
      <alignment horizontal="center" vertical="center"/>
    </xf>
    <xf numFmtId="0" fontId="3" fillId="8" borderId="0" xfId="0" applyFont="1" applyFill="1" applyBorder="1" applyAlignment="1">
      <alignment horizontal="center"/>
    </xf>
    <xf numFmtId="0" fontId="3" fillId="8" borderId="2" xfId="0" applyFont="1" applyFill="1" applyBorder="1" applyAlignment="1">
      <alignment horizontal="center"/>
    </xf>
    <xf numFmtId="0" fontId="7" fillId="2" borderId="0" xfId="0" applyFont="1" applyFill="1" applyBorder="1"/>
    <xf numFmtId="0" fontId="8" fillId="2" borderId="0" xfId="0" applyFont="1" applyFill="1" applyBorder="1" applyAlignment="1"/>
    <xf numFmtId="0" fontId="12" fillId="2" borderId="0" xfId="0" applyFont="1" applyFill="1" applyBorder="1"/>
    <xf numFmtId="0" fontId="12" fillId="2" borderId="0" xfId="0" applyFont="1" applyFill="1" applyBorder="1" applyAlignment="1">
      <alignment horizontal="right"/>
    </xf>
    <xf numFmtId="0" fontId="1" fillId="9" borderId="0" xfId="0" applyFont="1" applyFill="1" applyBorder="1"/>
    <xf numFmtId="11" fontId="7" fillId="2" borderId="0" xfId="0" applyNumberFormat="1" applyFont="1" applyFill="1" applyBorder="1" applyAlignment="1">
      <alignment horizontal="left"/>
    </xf>
    <xf numFmtId="11" fontId="0" fillId="2" borderId="0" xfId="0" applyNumberFormat="1" applyFill="1" applyBorder="1" applyAlignment="1">
      <alignment horizontal="left"/>
    </xf>
    <xf numFmtId="0" fontId="14" fillId="2" borderId="0" xfId="0" applyFont="1" applyFill="1" applyBorder="1" applyAlignment="1">
      <alignment horizontal="left"/>
    </xf>
    <xf numFmtId="11" fontId="14" fillId="2" borderId="0" xfId="0" applyNumberFormat="1" applyFont="1" applyFill="1" applyBorder="1" applyAlignment="1">
      <alignment horizontal="left"/>
    </xf>
    <xf numFmtId="0" fontId="14" fillId="2" borderId="0" xfId="0" applyFont="1" applyFill="1" applyBorder="1"/>
    <xf numFmtId="11" fontId="14" fillId="2" borderId="0" xfId="0" applyNumberFormat="1" applyFont="1" applyFill="1" applyBorder="1" applyAlignment="1">
      <alignment horizontal="center"/>
    </xf>
    <xf numFmtId="0" fontId="14" fillId="2" borderId="0" xfId="0" applyFont="1" applyFill="1" applyBorder="1" applyAlignment="1">
      <alignment horizontal="center" vertical="center"/>
    </xf>
    <xf numFmtId="11" fontId="8" fillId="2" borderId="0" xfId="0" applyNumberFormat="1" applyFont="1" applyFill="1" applyBorder="1" applyAlignment="1">
      <alignment horizontal="left"/>
    </xf>
    <xf numFmtId="0" fontId="1" fillId="0" borderId="0" xfId="0" applyFont="1" applyBorder="1" applyAlignment="1">
      <alignment horizontal="center"/>
    </xf>
    <xf numFmtId="11" fontId="15" fillId="2" borderId="0" xfId="0" applyNumberFormat="1" applyFont="1" applyFill="1" applyBorder="1" applyAlignment="1">
      <alignment horizontal="left"/>
    </xf>
    <xf numFmtId="0" fontId="14" fillId="2" borderId="0" xfId="0" applyNumberFormat="1" applyFont="1" applyFill="1" applyBorder="1" applyAlignment="1">
      <alignment vertical="center" wrapText="1"/>
    </xf>
    <xf numFmtId="11" fontId="16" fillId="8" borderId="0" xfId="0" applyNumberFormat="1" applyFont="1" applyFill="1" applyBorder="1" applyAlignment="1">
      <alignment horizontal="center"/>
    </xf>
    <xf numFmtId="11" fontId="17" fillId="8" borderId="0" xfId="0" quotePrefix="1" applyNumberFormat="1" applyFont="1" applyFill="1" applyBorder="1" applyAlignment="1">
      <alignment horizontal="center"/>
    </xf>
    <xf numFmtId="11" fontId="0" fillId="2" borderId="0" xfId="0" applyNumberFormat="1" applyFill="1" applyBorder="1" applyAlignment="1">
      <alignment horizontal="center"/>
    </xf>
    <xf numFmtId="0" fontId="15" fillId="0" borderId="0" xfId="0" applyFont="1"/>
    <xf numFmtId="0" fontId="14" fillId="0" borderId="0" xfId="0" applyFont="1"/>
    <xf numFmtId="0" fontId="0" fillId="0" borderId="0" xfId="0" applyAlignment="1">
      <alignment horizontal="center"/>
    </xf>
    <xf numFmtId="0" fontId="14" fillId="0" borderId="0" xfId="0" applyFont="1" applyAlignment="1">
      <alignment horizontal="center"/>
    </xf>
    <xf numFmtId="0" fontId="5" fillId="2" borderId="0" xfId="0" applyFont="1" applyFill="1" applyBorder="1" applyAlignment="1">
      <alignment horizontal="center"/>
    </xf>
    <xf numFmtId="11" fontId="0" fillId="2" borderId="0" xfId="0" applyNumberFormat="1" applyFill="1" applyBorder="1" applyAlignment="1">
      <alignment horizontal="center"/>
    </xf>
    <xf numFmtId="0" fontId="8" fillId="2" borderId="9" xfId="0" applyFont="1" applyFill="1" applyBorder="1" applyAlignment="1">
      <alignment horizontal="left"/>
    </xf>
    <xf numFmtId="0" fontId="8" fillId="2" borderId="10" xfId="0" applyFont="1" applyFill="1" applyBorder="1" applyAlignment="1">
      <alignment horizontal="center" wrapText="1"/>
    </xf>
    <xf numFmtId="0" fontId="5" fillId="2" borderId="10" xfId="0" applyFont="1" applyFill="1" applyBorder="1" applyAlignment="1">
      <alignment horizontal="center"/>
    </xf>
    <xf numFmtId="0" fontId="5" fillId="2" borderId="11" xfId="0" applyFont="1" applyFill="1" applyBorder="1" applyAlignment="1">
      <alignment horizontal="center"/>
    </xf>
    <xf numFmtId="0" fontId="1" fillId="6" borderId="8" xfId="0" applyFont="1" applyFill="1" applyBorder="1"/>
    <xf numFmtId="0" fontId="1" fillId="5" borderId="6" xfId="0" applyFont="1" applyFill="1" applyBorder="1"/>
    <xf numFmtId="0" fontId="8" fillId="2" borderId="0" xfId="0" applyFont="1" applyFill="1" applyBorder="1" applyAlignment="1">
      <alignment horizontal="center" wrapText="1"/>
    </xf>
    <xf numFmtId="0" fontId="19" fillId="10" borderId="12" xfId="0" applyFont="1" applyFill="1" applyBorder="1"/>
    <xf numFmtId="0" fontId="19" fillId="10" borderId="13" xfId="0" applyFont="1" applyFill="1" applyBorder="1" applyAlignment="1">
      <alignment horizontal="center"/>
    </xf>
    <xf numFmtId="0" fontId="18" fillId="11" borderId="12" xfId="0" applyFont="1" applyFill="1" applyBorder="1"/>
    <xf numFmtId="0" fontId="18" fillId="11" borderId="13" xfId="0" applyFont="1" applyFill="1" applyBorder="1" applyAlignment="1">
      <alignment horizontal="center"/>
    </xf>
    <xf numFmtId="0" fontId="18" fillId="0" borderId="12" xfId="0" applyFont="1" applyBorder="1"/>
    <xf numFmtId="0" fontId="18" fillId="0" borderId="13" xfId="0" applyFont="1" applyBorder="1" applyAlignment="1">
      <alignment horizontal="center"/>
    </xf>
    <xf numFmtId="0" fontId="5" fillId="2" borderId="0" xfId="0" applyFont="1" applyFill="1" applyBorder="1" applyAlignment="1">
      <alignment horizontal="center"/>
    </xf>
    <xf numFmtId="0" fontId="12" fillId="2" borderId="0" xfId="0" applyFont="1" applyFill="1" applyBorder="1" applyAlignment="1">
      <alignment horizontal="center"/>
    </xf>
    <xf numFmtId="11" fontId="0" fillId="2" borderId="0" xfId="0" applyNumberForma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7" fillId="2" borderId="0" xfId="0" applyFont="1" applyFill="1" applyBorder="1" applyAlignment="1">
      <alignment horizontal="center" vertical="center"/>
    </xf>
    <xf numFmtId="0" fontId="11" fillId="2" borderId="0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 vertical="center"/>
    </xf>
    <xf numFmtId="0" fontId="7" fillId="2" borderId="0" xfId="0" applyFont="1" applyFill="1" applyBorder="1" applyAlignment="1">
      <alignment horizontal="center"/>
    </xf>
    <xf numFmtId="1" fontId="7" fillId="2" borderId="0" xfId="0" applyNumberFormat="1" applyFont="1" applyFill="1" applyBorder="1" applyAlignment="1">
      <alignment horizontal="left"/>
    </xf>
    <xf numFmtId="1" fontId="13" fillId="8" borderId="0" xfId="0" applyNumberFormat="1" applyFont="1" applyFill="1" applyBorder="1" applyAlignment="1">
      <alignment horizontal="left"/>
    </xf>
    <xf numFmtId="1" fontId="13" fillId="8" borderId="2" xfId="0" applyNumberFormat="1" applyFont="1" applyFill="1" applyBorder="1" applyAlignment="1">
      <alignment horizontal="left"/>
    </xf>
    <xf numFmtId="0" fontId="1" fillId="3" borderId="0" xfId="0" applyFont="1" applyFill="1" applyBorder="1" applyAlignment="1">
      <alignment horizontal="center"/>
    </xf>
    <xf numFmtId="11" fontId="0" fillId="2" borderId="6" xfId="0" applyNumberFormat="1" applyFill="1" applyBorder="1" applyAlignment="1">
      <alignment horizontal="center"/>
    </xf>
    <xf numFmtId="11" fontId="0" fillId="2" borderId="1" xfId="0" applyNumberFormat="1" applyFill="1" applyBorder="1" applyAlignment="1">
      <alignment horizontal="center"/>
    </xf>
    <xf numFmtId="1" fontId="13" fillId="8" borderId="4" xfId="0" applyNumberFormat="1" applyFont="1" applyFill="1" applyBorder="1" applyAlignment="1">
      <alignment horizontal="left"/>
    </xf>
  </cellXfs>
  <cellStyles count="1">
    <cellStyle name="Normal" xfId="0" builtinId="0"/>
  </cellStyles>
  <dxfs count="17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scheme val="none"/>
      </font>
      <alignment horizontal="center" vertical="bottom" textRotation="0" wrapText="0" indent="0" relativeIndent="255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scheme val="none"/>
      </font>
      <alignment horizontal="center" vertical="bottom" textRotation="0" wrapText="0" indent="0" relativeIndent="255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scheme val="none"/>
      </font>
    </dxf>
    <dxf>
      <font>
        <color rgb="FFFFFFCC"/>
      </font>
      <fill>
        <patternFill>
          <bgColor rgb="FFFFFFCC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font>
        <color rgb="FFB2B2B2"/>
      </font>
      <fill>
        <patternFill>
          <bgColor rgb="FFB2B2B2"/>
        </patternFill>
      </fill>
    </dxf>
    <dxf>
      <font>
        <color rgb="FF00B050"/>
      </font>
      <fill>
        <patternFill>
          <bgColor rgb="FF00B050"/>
        </patternFill>
      </fill>
    </dxf>
    <dxf>
      <font>
        <color rgb="FFFFC000"/>
      </font>
      <fill>
        <patternFill>
          <bgColor rgb="FFFFC000"/>
        </patternFill>
      </fill>
    </dxf>
    <dxf>
      <font>
        <color rgb="FFFFFF99"/>
      </font>
      <fill>
        <patternFill>
          <bgColor rgb="FFFFFF99"/>
        </patternFill>
      </fill>
    </dxf>
    <dxf>
      <font>
        <color rgb="FFFFCCFF"/>
      </font>
      <fill>
        <patternFill>
          <bgColor rgb="FFFFCCFF"/>
        </patternFill>
      </fill>
    </dxf>
    <dxf>
      <font>
        <color rgb="FFFF9999"/>
      </font>
      <fill>
        <patternFill>
          <bgColor rgb="FFFF9999"/>
        </patternFill>
      </fill>
    </dxf>
    <dxf>
      <font>
        <color rgb="FFFF3300"/>
      </font>
      <fill>
        <patternFill>
          <bgColor rgb="FFFF3300"/>
        </patternFill>
      </fill>
    </dxf>
  </dxfs>
  <tableStyles count="0" defaultTableStyle="TableStyleMedium9" defaultPivotStyle="PivotStyleLight16"/>
  <colors>
    <mruColors>
      <color rgb="FFFF3300"/>
      <color rgb="FFFF9999"/>
      <color rgb="FFFFCCFF"/>
      <color rgb="FFFFFF99"/>
      <color rgb="FFFFFFC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125</xdr:col>
      <xdr:colOff>76200</xdr:colOff>
      <xdr:row>29</xdr:row>
      <xdr:rowOff>28575</xdr:rowOff>
    </xdr:from>
    <xdr:to>
      <xdr:col>127</xdr:col>
      <xdr:colOff>676275</xdr:colOff>
      <xdr:row>37</xdr:row>
      <xdr:rowOff>76199</xdr:rowOff>
    </xdr:to>
    <xdr:sp macro="" textlink="">
      <xdr:nvSpPr>
        <xdr:cNvPr id="1044" name="Text Box 20"/>
        <xdr:cNvSpPr txBox="1">
          <a:spLocks noChangeArrowheads="1"/>
        </xdr:cNvSpPr>
      </xdr:nvSpPr>
      <xdr:spPr bwMode="auto">
        <a:xfrm>
          <a:off x="10163175" y="3762375"/>
          <a:ext cx="2028825" cy="1343025"/>
        </a:xfrm>
        <a:prstGeom prst="rect">
          <a:avLst/>
        </a:prstGeom>
        <a:noFill/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Instructions:</a:t>
          </a:r>
        </a:p>
        <a:p>
          <a:pPr algn="l" rtl="0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- To draw on the mesh board, type on each cell to activate it:</a:t>
          </a:r>
        </a:p>
        <a:p>
          <a:pPr algn="l" rtl="0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-</a:t>
          </a: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"p" for paved area</a:t>
          </a:r>
        </a:p>
        <a:p>
          <a:pPr algn="l" rtl="0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- "n" for non-paved area</a:t>
          </a:r>
        </a:p>
        <a:p>
          <a:pPr algn="l" rtl="0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- "e" for EMAS area</a:t>
          </a: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61</xdr:col>
      <xdr:colOff>161925</xdr:colOff>
      <xdr:row>14</xdr:row>
      <xdr:rowOff>161925</xdr:rowOff>
    </xdr:from>
    <xdr:to>
      <xdr:col>61</xdr:col>
      <xdr:colOff>161925</xdr:colOff>
      <xdr:row>114</xdr:row>
      <xdr:rowOff>104775</xdr:rowOff>
    </xdr:to>
    <xdr:sp macro="" textlink="">
      <xdr:nvSpPr>
        <xdr:cNvPr id="1835" name="Line 2"/>
        <xdr:cNvSpPr>
          <a:spLocks noChangeShapeType="1"/>
        </xdr:cNvSpPr>
      </xdr:nvSpPr>
      <xdr:spPr bwMode="auto">
        <a:xfrm flipV="1">
          <a:off x="10410825" y="2543175"/>
          <a:ext cx="0" cy="16144875"/>
        </a:xfrm>
        <a:prstGeom prst="line">
          <a:avLst/>
        </a:prstGeom>
        <a:noFill/>
        <a:ln w="38100">
          <a:solidFill>
            <a:srgbClr val="000000"/>
          </a:solidFill>
          <a:round/>
          <a:headEnd type="triangle" w="med" len="med"/>
          <a:tailEnd/>
        </a:ln>
      </xdr:spPr>
    </xdr:sp>
    <xdr:clientData/>
  </xdr:twoCellAnchor>
  <xdr:twoCellAnchor>
    <xdr:from>
      <xdr:col>2</xdr:col>
      <xdr:colOff>28575</xdr:colOff>
      <xdr:row>15</xdr:row>
      <xdr:rowOff>0</xdr:rowOff>
    </xdr:from>
    <xdr:to>
      <xdr:col>123</xdr:col>
      <xdr:colOff>9525</xdr:colOff>
      <xdr:row>15</xdr:row>
      <xdr:rowOff>9525</xdr:rowOff>
    </xdr:to>
    <xdr:sp macro="" textlink="">
      <xdr:nvSpPr>
        <xdr:cNvPr id="1836" name="Line 3"/>
        <xdr:cNvSpPr>
          <a:spLocks noChangeShapeType="1"/>
        </xdr:cNvSpPr>
      </xdr:nvSpPr>
      <xdr:spPr bwMode="auto">
        <a:xfrm flipH="1">
          <a:off x="723900" y="2552700"/>
          <a:ext cx="19573875" cy="9525"/>
        </a:xfrm>
        <a:prstGeom prst="line">
          <a:avLst/>
        </a:prstGeom>
        <a:noFill/>
        <a:ln w="38100">
          <a:solidFill>
            <a:srgbClr val="000000"/>
          </a:solidFill>
          <a:round/>
          <a:headEnd type="triangle" w="med" len="med"/>
          <a:tailEnd/>
        </a:ln>
      </xdr:spPr>
    </xdr:sp>
    <xdr:clientData/>
  </xdr:twoCellAnchor>
</xdr:wsDr>
</file>

<file path=xl/tables/table1.xml><?xml version="1.0" encoding="utf-8"?>
<table xmlns="http://schemas.openxmlformats.org/spreadsheetml/2006/main" id="3" name="Table14" displayName="Table14" ref="A3:B11" totalsRowShown="0" dataDxfId="6">
  <tableColumns count="2">
    <tableColumn id="1" name="Type of Area" dataDxfId="5"/>
    <tableColumn id="2" name="Code" dataDxfId="4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4" name="Table25" displayName="Table25" ref="D3:E27" totalsRowShown="0" headerRowDxfId="3" dataDxfId="2">
  <tableColumns count="2">
    <tableColumn id="1" name="Type of Obstacle" dataDxfId="1"/>
    <tableColumn id="2" name="Code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2">
    <pageSetUpPr fitToPage="1"/>
  </sheetPr>
  <dimension ref="A1:EG194"/>
  <sheetViews>
    <sheetView tabSelected="1" topLeftCell="A9" zoomScale="84" zoomScaleNormal="84" workbookViewId="0">
      <pane xSplit="2" topLeftCell="G1" activePane="topRight" state="frozen"/>
      <selection pane="topRight" activeCell="CF53" sqref="CF53"/>
    </sheetView>
  </sheetViews>
  <sheetFormatPr baseColWidth="10" defaultColWidth="9.140625" defaultRowHeight="12.75"/>
  <cols>
    <col min="1" max="1" width="8" style="6" customWidth="1"/>
    <col min="2" max="125" width="2.42578125" style="6" customWidth="1"/>
    <col min="126" max="128" width="10.7109375" style="6" customWidth="1"/>
    <col min="129" max="134" width="9.140625" style="6"/>
    <col min="135" max="135" width="8.85546875" style="6" customWidth="1"/>
    <col min="136" max="136" width="9.140625" style="75"/>
    <col min="137" max="16384" width="9.140625" style="6"/>
  </cols>
  <sheetData>
    <row r="1" spans="1:137" ht="15.75" customHeight="1" thickBot="1">
      <c r="A1" s="87" t="s">
        <v>12</v>
      </c>
      <c r="B1" s="88"/>
      <c r="C1" s="88"/>
      <c r="D1" s="88"/>
      <c r="E1" s="88"/>
      <c r="F1" s="88"/>
      <c r="G1" s="88"/>
      <c r="H1" s="88"/>
      <c r="I1" s="88"/>
      <c r="J1" s="88"/>
      <c r="K1" s="88"/>
      <c r="L1" s="88"/>
      <c r="M1" s="88"/>
      <c r="N1" s="88"/>
      <c r="O1" s="89"/>
      <c r="P1" s="89"/>
      <c r="Q1" s="89"/>
      <c r="R1" s="89"/>
      <c r="S1" s="90"/>
      <c r="T1" s="85"/>
      <c r="U1" s="85"/>
      <c r="V1" s="63"/>
      <c r="W1" s="63"/>
      <c r="X1" s="63"/>
      <c r="Y1" s="63"/>
      <c r="Z1" s="63"/>
      <c r="AA1" s="63"/>
      <c r="AB1" s="63"/>
      <c r="AC1" s="63"/>
      <c r="AD1" s="63"/>
      <c r="AE1" s="63"/>
      <c r="AF1" s="63"/>
      <c r="AG1" s="63"/>
      <c r="AH1" s="63"/>
      <c r="AI1" s="63"/>
      <c r="AJ1" s="63"/>
      <c r="AK1" s="63"/>
      <c r="AL1" s="63"/>
      <c r="AM1" s="63"/>
      <c r="AN1" s="63"/>
      <c r="AO1" s="63"/>
      <c r="AP1" s="63"/>
      <c r="AQ1" s="63"/>
      <c r="AR1" s="63"/>
      <c r="AS1" s="63"/>
      <c r="AT1" s="63"/>
      <c r="AU1" s="105" t="s">
        <v>14</v>
      </c>
      <c r="AV1" s="105"/>
      <c r="AW1" s="105"/>
      <c r="AX1" s="105"/>
      <c r="AY1" s="105"/>
      <c r="AZ1" s="105"/>
      <c r="BA1" s="105"/>
      <c r="BB1" s="105"/>
      <c r="BC1" s="105"/>
      <c r="BD1" s="105"/>
      <c r="BE1" s="105"/>
      <c r="BF1" s="105"/>
      <c r="BG1" s="105"/>
      <c r="BH1" s="105"/>
      <c r="BI1" s="105"/>
      <c r="BJ1" s="105"/>
      <c r="BK1" s="105"/>
      <c r="BL1" s="105"/>
      <c r="BM1" s="105"/>
      <c r="BN1" s="105"/>
      <c r="BO1" s="105"/>
      <c r="BP1" s="105"/>
      <c r="BQ1" s="105"/>
      <c r="BR1" s="105"/>
      <c r="BS1" s="105"/>
      <c r="BT1" s="105"/>
      <c r="BU1" s="105"/>
      <c r="BV1" s="105"/>
      <c r="BW1" s="105"/>
      <c r="BX1" s="105"/>
      <c r="BY1" s="105"/>
      <c r="BZ1" s="105"/>
      <c r="CA1" s="63"/>
      <c r="CB1" s="63"/>
      <c r="CC1" s="63"/>
      <c r="CD1" s="63"/>
      <c r="CE1" s="11"/>
      <c r="CF1" s="11"/>
      <c r="CG1" s="11"/>
      <c r="CH1" s="11"/>
      <c r="CI1" s="85"/>
      <c r="CJ1" s="85"/>
      <c r="CK1" s="85"/>
      <c r="CL1" s="85"/>
      <c r="CM1" s="85"/>
      <c r="CN1" s="85"/>
      <c r="CO1" s="85"/>
      <c r="CP1" s="85"/>
      <c r="CQ1" s="11"/>
      <c r="CR1" s="11"/>
      <c r="CS1" s="11"/>
      <c r="CT1" s="11"/>
      <c r="CU1" s="100"/>
      <c r="CV1" s="100"/>
      <c r="CW1" s="100"/>
      <c r="CX1" s="100"/>
      <c r="CY1" s="100"/>
      <c r="CZ1" s="100"/>
      <c r="DA1" s="100"/>
      <c r="DB1" s="100"/>
      <c r="DC1" s="100"/>
      <c r="DD1" s="100"/>
      <c r="DE1" s="100"/>
      <c r="DF1" s="100"/>
      <c r="DG1" s="100"/>
      <c r="DH1" s="100"/>
      <c r="DI1" s="100"/>
      <c r="DJ1" s="100"/>
      <c r="DK1" s="100"/>
      <c r="DL1" s="100"/>
      <c r="DM1" s="100"/>
      <c r="DN1" s="100"/>
      <c r="DO1" s="100"/>
      <c r="DP1" s="100"/>
      <c r="DQ1" s="100"/>
      <c r="DR1" s="100"/>
      <c r="DS1" s="85"/>
      <c r="DT1" s="85"/>
      <c r="DU1" s="85"/>
      <c r="DV1" s="91" t="s">
        <v>11</v>
      </c>
      <c r="DW1" s="92"/>
      <c r="DX1" s="39"/>
      <c r="DZ1" s="31" t="s">
        <v>5</v>
      </c>
      <c r="EA1" s="31"/>
      <c r="EB1" s="31"/>
      <c r="EC1" s="31"/>
      <c r="EF1" s="6"/>
    </row>
    <row r="2" spans="1:137" ht="13.5" customHeight="1">
      <c r="A2" s="93"/>
      <c r="B2" s="9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11"/>
      <c r="P2" s="11"/>
      <c r="Q2" s="11"/>
      <c r="R2" s="11"/>
      <c r="S2" s="11"/>
      <c r="T2" s="11"/>
      <c r="U2" s="11"/>
      <c r="V2" s="86"/>
      <c r="W2" s="86"/>
      <c r="X2" s="86"/>
      <c r="Y2" s="86"/>
      <c r="Z2" s="86"/>
      <c r="AA2" s="86"/>
      <c r="AB2" s="86"/>
      <c r="AC2" s="86"/>
      <c r="AD2" s="86"/>
      <c r="AE2" s="86"/>
      <c r="AF2" s="86"/>
      <c r="AG2" s="86"/>
      <c r="AH2" s="86"/>
      <c r="AI2" s="86"/>
      <c r="AJ2" s="86"/>
      <c r="AK2" s="86"/>
      <c r="AL2" s="86"/>
      <c r="AM2" s="86"/>
      <c r="AN2" s="86"/>
      <c r="AO2" s="86"/>
      <c r="AP2" s="86"/>
      <c r="AQ2" s="86"/>
      <c r="AR2" s="86"/>
      <c r="AS2" s="86"/>
      <c r="AT2" s="86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1"/>
      <c r="CB2" s="11"/>
      <c r="CC2" s="11"/>
      <c r="CD2" s="11"/>
      <c r="CE2" s="11"/>
      <c r="CF2" s="11"/>
      <c r="CG2" s="11"/>
      <c r="CH2" s="11"/>
      <c r="CI2" s="11"/>
      <c r="CJ2" s="11"/>
      <c r="CK2" s="11"/>
      <c r="CL2" s="106"/>
      <c r="CM2" s="106"/>
      <c r="CN2" s="106"/>
      <c r="CO2" s="106"/>
      <c r="CP2" s="103"/>
      <c r="CQ2" s="103"/>
      <c r="CR2" s="103"/>
      <c r="CS2" s="103"/>
      <c r="CT2" s="103"/>
      <c r="CU2" s="103"/>
      <c r="CV2" s="103"/>
      <c r="CW2" s="103"/>
      <c r="CX2" s="103"/>
      <c r="CY2" s="103"/>
      <c r="CZ2" s="11"/>
      <c r="DA2" s="11"/>
      <c r="DB2" s="11"/>
      <c r="DC2" s="11"/>
      <c r="DD2" s="11"/>
      <c r="DE2" s="11"/>
      <c r="DF2" s="11"/>
      <c r="DG2" s="11"/>
      <c r="DH2" s="11"/>
      <c r="DI2" s="11"/>
      <c r="DJ2" s="11"/>
      <c r="DK2" s="11"/>
      <c r="DL2" s="11"/>
      <c r="DM2" s="11"/>
      <c r="DN2" s="11"/>
      <c r="DO2" s="11"/>
      <c r="DP2" s="11"/>
      <c r="DQ2" s="11"/>
      <c r="DR2" s="11"/>
      <c r="DS2" s="11"/>
      <c r="DT2" s="11"/>
      <c r="DU2" s="11"/>
      <c r="DV2" s="41" t="s">
        <v>9</v>
      </c>
      <c r="DW2" s="40"/>
      <c r="DX2" s="42" t="str">
        <f>IF(COUNTIF(C16:DR155,"e")&gt;0,"yes","no")</f>
        <v>no</v>
      </c>
      <c r="DZ2" s="31"/>
      <c r="EA2" s="35" t="s">
        <v>6</v>
      </c>
      <c r="EB2" s="31">
        <f>B169</f>
        <v>37</v>
      </c>
      <c r="EC2" s="31"/>
      <c r="EF2" s="6"/>
    </row>
    <row r="3" spans="1:137">
      <c r="A3" s="11"/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37"/>
      <c r="W3" s="37"/>
      <c r="X3" s="37"/>
      <c r="Y3" s="37"/>
      <c r="Z3" s="37"/>
      <c r="AA3" s="37"/>
      <c r="AB3" s="37"/>
      <c r="AC3" s="37"/>
      <c r="AD3" s="37"/>
      <c r="AE3" s="37"/>
      <c r="AF3" s="37"/>
      <c r="AG3" s="37"/>
      <c r="AH3" s="37"/>
      <c r="AI3" s="37"/>
      <c r="AJ3" s="37"/>
      <c r="AK3" s="37"/>
      <c r="AL3" s="37"/>
      <c r="AM3" s="37"/>
      <c r="AN3" s="37"/>
      <c r="AO3" s="37"/>
      <c r="AP3" s="37"/>
      <c r="AQ3" s="37"/>
      <c r="AR3" s="37"/>
      <c r="AS3" s="37"/>
      <c r="AT3" s="37"/>
      <c r="AU3" s="53"/>
      <c r="AV3" s="66"/>
      <c r="AW3" s="66"/>
      <c r="AX3" s="66"/>
      <c r="AY3" s="66"/>
      <c r="AZ3" s="54"/>
      <c r="BA3" s="66"/>
      <c r="BB3" s="66"/>
      <c r="BC3" s="66"/>
      <c r="BD3" s="66"/>
      <c r="BE3" s="56"/>
      <c r="BF3" s="66"/>
      <c r="BG3" s="66"/>
      <c r="BH3" s="66"/>
      <c r="BI3" s="66"/>
      <c r="BJ3" s="56"/>
      <c r="BK3" s="56"/>
      <c r="BL3" s="66"/>
      <c r="BM3" s="66"/>
      <c r="BN3" s="66"/>
      <c r="BO3" s="66"/>
      <c r="BP3" s="55"/>
      <c r="BQ3" s="66"/>
      <c r="BR3" s="66"/>
      <c r="BS3" s="66"/>
      <c r="BT3" s="66"/>
      <c r="BU3" s="55"/>
      <c r="BV3" s="66"/>
      <c r="BW3" s="66"/>
      <c r="BX3" s="66"/>
      <c r="BY3" s="66"/>
      <c r="BZ3" s="58"/>
      <c r="CA3" s="11"/>
      <c r="CB3" s="11"/>
      <c r="CC3" s="11"/>
      <c r="CD3" s="11"/>
      <c r="CE3" s="11"/>
      <c r="CF3" s="11"/>
      <c r="CG3" s="11"/>
      <c r="CH3" s="11"/>
      <c r="CI3" s="11"/>
      <c r="CJ3" s="11"/>
      <c r="CK3" s="11"/>
      <c r="CL3" s="104"/>
      <c r="CM3" s="104"/>
      <c r="CN3" s="104"/>
      <c r="CO3" s="104"/>
      <c r="CP3" s="107"/>
      <c r="CQ3" s="107"/>
      <c r="CR3" s="107"/>
      <c r="CS3" s="107"/>
      <c r="CT3" s="107"/>
      <c r="CU3" s="107"/>
      <c r="CV3" s="107"/>
      <c r="CW3" s="107"/>
      <c r="CX3" s="107"/>
      <c r="CY3" s="107"/>
      <c r="CZ3" s="11"/>
      <c r="DA3" s="11"/>
      <c r="DB3" s="11"/>
      <c r="DC3" s="11"/>
      <c r="DD3" s="11"/>
      <c r="DE3" s="11"/>
      <c r="DF3" s="11"/>
      <c r="DG3" s="11"/>
      <c r="DH3" s="11"/>
      <c r="DI3" s="11"/>
      <c r="DJ3" s="11"/>
      <c r="DK3" s="11"/>
      <c r="DL3" s="11"/>
      <c r="DM3" s="11"/>
      <c r="DN3" s="11"/>
      <c r="DO3" s="11"/>
      <c r="DP3" s="11"/>
      <c r="DQ3" s="11"/>
      <c r="DR3" s="11"/>
      <c r="DS3" s="11"/>
      <c r="DT3" s="11"/>
      <c r="DU3" s="11"/>
      <c r="DV3" s="41"/>
      <c r="DW3" s="40"/>
      <c r="DX3" s="42"/>
      <c r="DZ3" s="32"/>
      <c r="EA3" s="34" t="s">
        <v>7</v>
      </c>
      <c r="EB3" s="31">
        <f>B170</f>
        <v>88</v>
      </c>
      <c r="EC3" s="31"/>
      <c r="EF3" s="6"/>
    </row>
    <row r="4" spans="1:137" ht="18">
      <c r="A4" s="64"/>
      <c r="B4" s="64"/>
      <c r="C4" s="64"/>
      <c r="D4" s="65" t="s">
        <v>13</v>
      </c>
      <c r="E4" s="101">
        <v>10</v>
      </c>
      <c r="F4" s="101"/>
      <c r="G4" s="101"/>
      <c r="H4" s="64"/>
      <c r="I4" s="64"/>
      <c r="J4" s="64"/>
      <c r="K4" s="74"/>
      <c r="L4" s="72"/>
      <c r="M4" s="72"/>
      <c r="N4" s="76"/>
      <c r="O4" s="72"/>
      <c r="P4" s="72"/>
      <c r="Q4" s="72"/>
      <c r="R4" s="74"/>
      <c r="S4" s="72"/>
      <c r="T4" s="72"/>
      <c r="U4" s="72"/>
      <c r="V4" s="74"/>
      <c r="W4" s="72"/>
      <c r="X4" s="72"/>
      <c r="Y4" s="72"/>
      <c r="Z4" s="37"/>
      <c r="AA4" s="37"/>
      <c r="AB4" s="37"/>
      <c r="AC4" s="37"/>
      <c r="AD4" s="37"/>
      <c r="AE4" s="37"/>
      <c r="AF4" s="76"/>
      <c r="AG4" s="37"/>
      <c r="AH4" s="37"/>
      <c r="AI4" s="37"/>
      <c r="AJ4" s="37"/>
      <c r="AK4" s="37"/>
      <c r="AL4" s="37"/>
      <c r="AM4" s="37"/>
      <c r="AN4" s="37"/>
      <c r="AO4" s="37"/>
      <c r="AP4" s="37"/>
      <c r="AQ4" s="37"/>
      <c r="AR4" s="37"/>
      <c r="AS4" s="37"/>
      <c r="AT4" s="37"/>
      <c r="AU4" s="53"/>
      <c r="AV4" s="66"/>
      <c r="AW4" s="66"/>
      <c r="AX4" s="66"/>
      <c r="AY4" s="66"/>
      <c r="AZ4" s="54"/>
      <c r="BA4" s="66"/>
      <c r="BB4" s="66"/>
      <c r="BC4" s="66"/>
      <c r="BD4" s="66"/>
      <c r="BE4" s="56"/>
      <c r="BF4" s="66"/>
      <c r="BG4" s="66"/>
      <c r="BH4" s="66"/>
      <c r="BI4" s="66"/>
      <c r="BJ4" s="56"/>
      <c r="BK4" s="56"/>
      <c r="BL4" s="66"/>
      <c r="BM4" s="66"/>
      <c r="BN4" s="66"/>
      <c r="BO4" s="66"/>
      <c r="BP4" s="55"/>
      <c r="BQ4" s="66"/>
      <c r="BR4" s="66"/>
      <c r="BS4" s="66"/>
      <c r="BT4" s="66"/>
      <c r="BU4" s="55"/>
      <c r="BV4" s="66"/>
      <c r="BW4" s="66"/>
      <c r="BX4" s="66"/>
      <c r="BY4" s="66"/>
      <c r="BZ4" s="58"/>
      <c r="CA4" s="11"/>
      <c r="CB4" s="11"/>
      <c r="CC4" s="11"/>
      <c r="CD4" s="11"/>
      <c r="CE4" s="11"/>
      <c r="CF4" s="11"/>
      <c r="CG4" s="11"/>
      <c r="CH4" s="11"/>
      <c r="CI4" s="11"/>
      <c r="CJ4" s="11"/>
      <c r="CK4" s="11"/>
      <c r="CL4" s="104"/>
      <c r="CM4" s="104"/>
      <c r="CN4" s="104"/>
      <c r="CO4" s="104"/>
      <c r="CP4" s="102"/>
      <c r="CQ4" s="102"/>
      <c r="CR4" s="102"/>
      <c r="CS4" s="102"/>
      <c r="CT4" s="102"/>
      <c r="CU4" s="102"/>
      <c r="CV4" s="102"/>
      <c r="CW4" s="102"/>
      <c r="CX4" s="102"/>
      <c r="CY4" s="102"/>
      <c r="CZ4" s="11"/>
      <c r="DA4" s="11"/>
      <c r="DB4" s="11"/>
      <c r="DC4" s="11"/>
      <c r="DD4" s="11"/>
      <c r="DE4" s="11"/>
      <c r="DF4" s="11"/>
      <c r="DG4" s="11"/>
      <c r="DH4" s="11"/>
      <c r="DI4" s="11"/>
      <c r="DJ4" s="11"/>
      <c r="DK4" s="11"/>
      <c r="DL4" s="11"/>
      <c r="DM4" s="11"/>
      <c r="DN4" s="11"/>
      <c r="DO4" s="11"/>
      <c r="DP4" s="11"/>
      <c r="DQ4" s="11"/>
      <c r="DR4" s="11"/>
      <c r="DS4" s="11"/>
      <c r="DT4" s="11"/>
      <c r="DU4" s="11"/>
      <c r="DV4" s="41"/>
      <c r="DW4" s="40"/>
      <c r="DX4" s="42"/>
      <c r="DZ4" s="31"/>
      <c r="EA4" s="35"/>
      <c r="EB4" s="31"/>
      <c r="EC4" s="31"/>
      <c r="EF4" s="6"/>
    </row>
    <row r="5" spans="1:137" ht="15">
      <c r="A5" s="69" t="s">
        <v>20</v>
      </c>
      <c r="B5" s="11"/>
      <c r="C5" s="11"/>
      <c r="D5" s="11"/>
      <c r="E5" s="11"/>
      <c r="F5" s="11"/>
      <c r="G5" s="11"/>
      <c r="H5" s="11"/>
      <c r="I5" s="11"/>
      <c r="J5" s="11"/>
      <c r="K5" s="70"/>
      <c r="L5" s="72"/>
      <c r="M5" s="72"/>
      <c r="N5" s="72"/>
      <c r="O5" s="72"/>
      <c r="P5" s="72"/>
      <c r="Q5" s="72"/>
      <c r="R5" s="70"/>
      <c r="S5" s="72"/>
      <c r="T5" s="72"/>
      <c r="U5" s="72"/>
      <c r="V5" s="72"/>
      <c r="W5" s="72"/>
      <c r="X5" s="72"/>
      <c r="Y5" s="72"/>
      <c r="Z5" s="37"/>
      <c r="AA5" s="37"/>
      <c r="AB5" s="37"/>
      <c r="AC5" s="37"/>
      <c r="AD5" s="37"/>
      <c r="AE5" s="37"/>
      <c r="AF5" s="37"/>
      <c r="AG5" s="37"/>
      <c r="AH5" s="77"/>
      <c r="AI5" s="77"/>
      <c r="AJ5" s="77"/>
      <c r="AK5" s="37"/>
      <c r="AL5" s="37"/>
      <c r="AM5" s="37"/>
      <c r="AN5" s="37"/>
      <c r="AO5" s="37"/>
      <c r="AP5" s="37"/>
      <c r="AQ5" s="37"/>
      <c r="AR5" s="37"/>
      <c r="AS5" s="37"/>
      <c r="AT5" s="37"/>
      <c r="AU5" s="53"/>
      <c r="AV5" s="66"/>
      <c r="AW5" s="66"/>
      <c r="AX5" s="66"/>
      <c r="AY5" s="66"/>
      <c r="AZ5" s="54"/>
      <c r="BA5" s="66"/>
      <c r="BB5" s="66"/>
      <c r="BC5" s="66"/>
      <c r="BD5" s="66"/>
      <c r="BE5" s="56"/>
      <c r="BF5" s="66"/>
      <c r="BG5" s="66"/>
      <c r="BH5" s="66"/>
      <c r="BI5" s="66"/>
      <c r="BJ5" s="56"/>
      <c r="BK5" s="56"/>
      <c r="BL5" s="66"/>
      <c r="BM5" s="66"/>
      <c r="BN5" s="66"/>
      <c r="BO5" s="66"/>
      <c r="BP5" s="55"/>
      <c r="BQ5" s="66"/>
      <c r="BR5" s="66"/>
      <c r="BS5" s="66"/>
      <c r="BT5" s="66"/>
      <c r="BU5" s="55"/>
      <c r="BV5" s="66"/>
      <c r="BW5" s="66"/>
      <c r="BX5" s="66"/>
      <c r="BY5" s="66"/>
      <c r="BZ5" s="58"/>
      <c r="CA5" s="11"/>
      <c r="CB5" s="11"/>
      <c r="CC5" s="11"/>
      <c r="CD5" s="11"/>
      <c r="CE5" s="11"/>
      <c r="CF5" s="11"/>
      <c r="CG5" s="11"/>
      <c r="CH5" s="11"/>
      <c r="CI5" s="11"/>
      <c r="CJ5" s="11"/>
      <c r="CK5" s="11"/>
      <c r="CL5" s="104"/>
      <c r="CM5" s="104"/>
      <c r="CN5" s="104"/>
      <c r="CO5" s="104"/>
      <c r="CP5" s="102"/>
      <c r="CQ5" s="102"/>
      <c r="CR5" s="102"/>
      <c r="CS5" s="102"/>
      <c r="CT5" s="102"/>
      <c r="CU5" s="102"/>
      <c r="CV5" s="102"/>
      <c r="CW5" s="102"/>
      <c r="CX5" s="102"/>
      <c r="CY5" s="102"/>
      <c r="CZ5" s="11"/>
      <c r="DA5" s="11"/>
      <c r="DB5" s="11"/>
      <c r="DC5" s="11"/>
      <c r="DD5" s="11"/>
      <c r="DE5" s="11"/>
      <c r="DF5" s="11"/>
      <c r="DG5" s="11"/>
      <c r="DH5" s="11"/>
      <c r="DI5" s="11"/>
      <c r="DJ5" s="11"/>
      <c r="DK5" s="11"/>
      <c r="DL5" s="11"/>
      <c r="DM5" s="11"/>
      <c r="DN5" s="11"/>
      <c r="DO5" s="11"/>
      <c r="DP5" s="11"/>
      <c r="DQ5" s="11"/>
      <c r="DR5" s="11"/>
      <c r="DS5" s="11"/>
      <c r="DT5" s="11"/>
      <c r="DU5" s="11"/>
      <c r="DV5" s="41"/>
      <c r="DW5" s="40"/>
      <c r="DX5" s="42"/>
      <c r="DZ5" s="32"/>
      <c r="EA5" s="34" t="s">
        <v>8</v>
      </c>
      <c r="EB5" s="31">
        <f>MAX(DZ16:DZ155)</f>
        <v>54</v>
      </c>
      <c r="EC5" s="31"/>
      <c r="EF5" s="6"/>
    </row>
    <row r="6" spans="1:137" ht="23.25" customHeight="1">
      <c r="A6" s="11"/>
      <c r="B6" s="11"/>
      <c r="C6" s="11"/>
      <c r="D6" s="11"/>
      <c r="E6" s="11"/>
      <c r="F6" s="11"/>
      <c r="G6" s="11"/>
      <c r="H6" s="11"/>
      <c r="I6" s="11"/>
      <c r="J6" s="11"/>
      <c r="K6" s="70"/>
      <c r="L6" s="72"/>
      <c r="M6" s="72"/>
      <c r="N6" s="72"/>
      <c r="O6" s="72"/>
      <c r="P6" s="72"/>
      <c r="Q6" s="72"/>
      <c r="R6" s="70"/>
      <c r="S6" s="72"/>
      <c r="T6" s="72"/>
      <c r="U6" s="72"/>
      <c r="V6" s="72"/>
      <c r="W6" s="72"/>
      <c r="X6" s="72"/>
      <c r="Y6" s="72"/>
      <c r="Z6" s="37"/>
      <c r="AA6" s="37"/>
      <c r="AB6" s="37"/>
      <c r="AC6" s="37"/>
      <c r="AD6" s="37"/>
      <c r="AE6" s="37"/>
      <c r="AF6" s="80"/>
      <c r="AG6" s="80"/>
      <c r="AH6" s="80"/>
      <c r="AI6" s="80"/>
      <c r="AJ6" s="80"/>
      <c r="AK6" s="80"/>
      <c r="AL6" s="80"/>
      <c r="AM6" s="80"/>
      <c r="AN6" s="80"/>
      <c r="AO6" s="37"/>
      <c r="AP6" s="37"/>
      <c r="AQ6" s="37"/>
      <c r="AR6" s="37"/>
      <c r="AS6" s="37"/>
      <c r="AT6" s="37"/>
      <c r="AU6" s="53"/>
      <c r="AV6" s="66"/>
      <c r="AW6" s="66"/>
      <c r="AX6" s="66"/>
      <c r="AY6" s="66"/>
      <c r="AZ6" s="54"/>
      <c r="BA6" s="66"/>
      <c r="BB6" s="66"/>
      <c r="BC6" s="66"/>
      <c r="BD6" s="66"/>
      <c r="BE6" s="56"/>
      <c r="BF6" s="66"/>
      <c r="BG6" s="66"/>
      <c r="BH6" s="66"/>
      <c r="BI6" s="66"/>
      <c r="BJ6" s="79" t="s">
        <v>47</v>
      </c>
      <c r="BK6" s="78"/>
      <c r="BL6" s="66"/>
      <c r="BM6" s="66"/>
      <c r="BN6" s="66"/>
      <c r="BO6" s="66"/>
      <c r="BP6" s="55"/>
      <c r="BQ6" s="66"/>
      <c r="BR6" s="66"/>
      <c r="BS6" s="66"/>
      <c r="BT6" s="66"/>
      <c r="BU6" s="55"/>
      <c r="BV6" s="66"/>
      <c r="BW6" s="66"/>
      <c r="BX6" s="66"/>
      <c r="BY6" s="66"/>
      <c r="BZ6" s="58"/>
      <c r="CA6" s="11"/>
      <c r="CB6" s="11"/>
      <c r="CC6" s="11"/>
      <c r="CD6" s="11"/>
      <c r="CE6" s="11"/>
      <c r="CF6" s="11"/>
      <c r="CG6" s="11"/>
      <c r="CH6" s="11"/>
      <c r="CI6" s="11"/>
      <c r="CJ6" s="11"/>
      <c r="CK6" s="11"/>
      <c r="CL6" s="104"/>
      <c r="CM6" s="104"/>
      <c r="CN6" s="104"/>
      <c r="CO6" s="104"/>
      <c r="CP6" s="102"/>
      <c r="CQ6" s="102"/>
      <c r="CR6" s="102"/>
      <c r="CS6" s="102"/>
      <c r="CT6" s="102"/>
      <c r="CU6" s="102"/>
      <c r="CV6" s="102"/>
      <c r="CW6" s="102"/>
      <c r="CX6" s="102"/>
      <c r="CY6" s="102"/>
      <c r="CZ6" s="11"/>
      <c r="DA6" s="11"/>
      <c r="DB6" s="11"/>
      <c r="DC6" s="11"/>
      <c r="DD6" s="11"/>
      <c r="DE6" s="11"/>
      <c r="DF6" s="11"/>
      <c r="DG6" s="11"/>
      <c r="DH6" s="11"/>
      <c r="DI6" s="11"/>
      <c r="DJ6" s="11"/>
      <c r="DK6" s="11"/>
      <c r="DL6" s="11"/>
      <c r="DM6" s="11"/>
      <c r="DN6" s="11"/>
      <c r="DO6" s="11"/>
      <c r="DP6" s="11"/>
      <c r="DQ6" s="11"/>
      <c r="DR6" s="11"/>
      <c r="DS6" s="11"/>
      <c r="DT6" s="11"/>
      <c r="DU6" s="11"/>
      <c r="DV6" s="41"/>
      <c r="DW6" s="43" t="s">
        <v>10</v>
      </c>
      <c r="DX6" s="42"/>
      <c r="DY6" s="6">
        <v>5</v>
      </c>
      <c r="DZ6" s="31"/>
      <c r="EA6" s="31"/>
      <c r="EB6" s="31"/>
      <c r="EC6" s="31"/>
      <c r="EF6" s="6"/>
    </row>
    <row r="7" spans="1:137" ht="15" customHeight="1">
      <c r="A7" s="11"/>
      <c r="B7" s="11"/>
      <c r="C7" s="11"/>
      <c r="D7" s="11"/>
      <c r="E7" s="11"/>
      <c r="F7" s="11"/>
      <c r="G7" s="11"/>
      <c r="H7" s="11"/>
      <c r="I7" s="11"/>
      <c r="J7" s="11"/>
      <c r="K7" s="70"/>
      <c r="L7" s="72"/>
      <c r="M7" s="72"/>
      <c r="N7" s="72"/>
      <c r="O7" s="72"/>
      <c r="P7" s="72"/>
      <c r="Q7" s="72"/>
      <c r="R7" s="70"/>
      <c r="S7" s="72"/>
      <c r="T7" s="72"/>
      <c r="U7" s="72"/>
      <c r="V7" s="72"/>
      <c r="W7" s="72"/>
      <c r="X7" s="72"/>
      <c r="Y7" s="72"/>
      <c r="Z7" s="37"/>
      <c r="AA7" s="37"/>
      <c r="AB7" s="37"/>
      <c r="AC7" s="37"/>
      <c r="AD7" s="37"/>
      <c r="AE7" s="37"/>
      <c r="AF7" s="80"/>
      <c r="AG7" s="80"/>
      <c r="AH7" s="80"/>
      <c r="AI7" s="80"/>
      <c r="AJ7" s="80"/>
      <c r="AK7" s="80"/>
      <c r="AL7" s="80"/>
      <c r="AM7" s="80"/>
      <c r="AN7" s="80"/>
      <c r="AO7" s="37"/>
      <c r="AP7" s="37"/>
      <c r="AQ7" s="37"/>
      <c r="AR7" s="37"/>
      <c r="AS7" s="37"/>
      <c r="AT7" s="37"/>
      <c r="AU7" s="53"/>
      <c r="AV7" s="66"/>
      <c r="AW7" s="66"/>
      <c r="AX7" s="66"/>
      <c r="AY7" s="66"/>
      <c r="AZ7" s="54"/>
      <c r="BA7" s="66"/>
      <c r="BB7" s="66"/>
      <c r="BC7" s="66"/>
      <c r="BD7" s="66"/>
      <c r="BE7" s="56"/>
      <c r="BF7" s="66"/>
      <c r="BG7" s="66"/>
      <c r="BH7" s="66"/>
      <c r="BI7" s="66"/>
      <c r="BJ7" s="56"/>
      <c r="BK7" s="56"/>
      <c r="BL7" s="66"/>
      <c r="BM7" s="66"/>
      <c r="BN7" s="66"/>
      <c r="BO7" s="66"/>
      <c r="BP7" s="55"/>
      <c r="BQ7" s="66"/>
      <c r="BR7" s="66"/>
      <c r="BS7" s="66"/>
      <c r="BT7" s="66"/>
      <c r="BU7" s="55"/>
      <c r="BV7" s="66"/>
      <c r="BW7" s="66"/>
      <c r="BX7" s="66"/>
      <c r="BY7" s="66"/>
      <c r="BZ7" s="58"/>
      <c r="CA7" s="11"/>
      <c r="CB7" s="11"/>
      <c r="CC7" s="11"/>
      <c r="CD7" s="11"/>
      <c r="CE7" s="11"/>
      <c r="CF7" s="11"/>
      <c r="CG7" s="11"/>
      <c r="CH7" s="11"/>
      <c r="CI7" s="11"/>
      <c r="CJ7" s="11"/>
      <c r="CK7" s="37"/>
      <c r="CL7" s="37"/>
      <c r="CM7" s="37"/>
      <c r="CN7" s="37"/>
      <c r="CO7" s="37"/>
      <c r="CP7" s="37"/>
      <c r="CQ7" s="37"/>
      <c r="CR7" s="37"/>
      <c r="CS7" s="37"/>
      <c r="CT7" s="37"/>
      <c r="CU7" s="11"/>
      <c r="CV7" s="11"/>
      <c r="CW7" s="11"/>
      <c r="CX7" s="11"/>
      <c r="CY7" s="11"/>
      <c r="CZ7" s="11"/>
      <c r="DA7" s="11"/>
      <c r="DB7" s="11"/>
      <c r="DC7" s="11"/>
      <c r="DD7" s="11"/>
      <c r="DE7" s="11"/>
      <c r="DF7" s="11"/>
      <c r="DG7" s="11"/>
      <c r="DH7" s="11"/>
      <c r="DI7" s="11"/>
      <c r="DJ7" s="11"/>
      <c r="DK7" s="11"/>
      <c r="DL7" s="11"/>
      <c r="DM7" s="11"/>
      <c r="DN7" s="11"/>
      <c r="DO7" s="11"/>
      <c r="DP7" s="11"/>
      <c r="DQ7" s="11"/>
      <c r="DR7" s="11"/>
      <c r="DS7" s="11"/>
      <c r="DT7" s="11"/>
      <c r="DU7" s="11"/>
      <c r="DV7" s="41"/>
      <c r="DW7" s="43"/>
      <c r="DX7" s="42"/>
      <c r="DZ7" s="31"/>
      <c r="EA7" s="31"/>
      <c r="EB7" s="31"/>
      <c r="EC7" s="31"/>
      <c r="EF7" s="6"/>
    </row>
    <row r="8" spans="1:137" ht="15">
      <c r="A8" s="11"/>
      <c r="B8" s="11"/>
      <c r="C8" s="11"/>
      <c r="D8" s="11"/>
      <c r="E8" s="11"/>
      <c r="F8" s="11"/>
      <c r="G8" s="11"/>
      <c r="H8" s="11"/>
      <c r="I8" s="11"/>
      <c r="J8" s="11"/>
      <c r="K8" s="70"/>
      <c r="L8" s="72"/>
      <c r="M8" s="72"/>
      <c r="N8" s="72"/>
      <c r="O8" s="72"/>
      <c r="P8" s="72"/>
      <c r="Q8" s="72"/>
      <c r="R8" s="71"/>
      <c r="S8" s="72"/>
      <c r="T8" s="72"/>
      <c r="U8" s="72"/>
      <c r="V8" s="72"/>
      <c r="W8" s="72"/>
      <c r="X8" s="72"/>
      <c r="Y8" s="72"/>
      <c r="Z8" s="37"/>
      <c r="AA8" s="37"/>
      <c r="AB8" s="37"/>
      <c r="AC8" s="37"/>
      <c r="AD8" s="37"/>
      <c r="AE8" s="37"/>
      <c r="AF8" s="80"/>
      <c r="AG8" s="80"/>
      <c r="AH8" s="80"/>
      <c r="AI8" s="80"/>
      <c r="AJ8" s="80"/>
      <c r="AK8" s="80"/>
      <c r="AL8" s="80"/>
      <c r="AM8" s="80"/>
      <c r="AN8" s="80"/>
      <c r="AO8" s="11"/>
      <c r="AP8" s="11"/>
      <c r="AQ8" s="11"/>
      <c r="AR8" s="11"/>
      <c r="AS8" s="11"/>
      <c r="AT8" s="11"/>
      <c r="AU8" s="53"/>
      <c r="AV8" s="66"/>
      <c r="AW8" s="66"/>
      <c r="AX8" s="66"/>
      <c r="AY8" s="66"/>
      <c r="AZ8" s="54"/>
      <c r="BA8" s="66"/>
      <c r="BB8" s="66"/>
      <c r="BC8" s="66"/>
      <c r="BD8" s="66"/>
      <c r="BE8" s="56"/>
      <c r="BF8" s="66"/>
      <c r="BG8" s="66"/>
      <c r="BH8" s="66"/>
      <c r="BI8" s="66"/>
      <c r="BJ8" s="56"/>
      <c r="BK8" s="56"/>
      <c r="BL8" s="66"/>
      <c r="BM8" s="66"/>
      <c r="BN8" s="66"/>
      <c r="BO8" s="66"/>
      <c r="BP8" s="55"/>
      <c r="BQ8" s="66"/>
      <c r="BR8" s="66"/>
      <c r="BS8" s="66"/>
      <c r="BT8" s="66"/>
      <c r="BU8" s="55"/>
      <c r="BV8" s="66"/>
      <c r="BW8" s="66"/>
      <c r="BX8" s="66"/>
      <c r="BY8" s="66"/>
      <c r="BZ8" s="58"/>
      <c r="CA8" s="11"/>
      <c r="CB8" s="11"/>
      <c r="CC8" s="11"/>
      <c r="CD8" s="11"/>
      <c r="CE8" s="11"/>
      <c r="CF8" s="11"/>
      <c r="CG8" s="11"/>
      <c r="CH8" s="11"/>
      <c r="CI8" s="11"/>
      <c r="CJ8" s="11"/>
      <c r="CK8" s="11"/>
      <c r="CL8" s="104"/>
      <c r="CM8" s="104"/>
      <c r="CN8" s="104"/>
      <c r="CO8" s="104"/>
      <c r="CP8" s="107"/>
      <c r="CQ8" s="107"/>
      <c r="CR8" s="107"/>
      <c r="CS8" s="107"/>
      <c r="CT8" s="107"/>
      <c r="CU8" s="107"/>
      <c r="CV8" s="107"/>
      <c r="CW8" s="107"/>
      <c r="CX8" s="107"/>
      <c r="CY8" s="107"/>
      <c r="CZ8" s="11"/>
      <c r="DA8" s="11"/>
      <c r="DB8" s="11"/>
      <c r="DC8" s="11"/>
      <c r="DD8" s="11"/>
      <c r="DE8" s="11"/>
      <c r="DF8" s="11"/>
      <c r="DG8" s="11"/>
      <c r="DH8" s="11"/>
      <c r="DI8" s="11"/>
      <c r="DJ8" s="11"/>
      <c r="DK8" s="11"/>
      <c r="DL8" s="11"/>
      <c r="DM8" s="11"/>
      <c r="DN8" s="11"/>
      <c r="DO8" s="11"/>
      <c r="DP8" s="11"/>
      <c r="DQ8" s="11"/>
      <c r="DR8" s="11"/>
      <c r="DS8" s="11"/>
      <c r="DT8" s="11"/>
      <c r="DU8" s="11"/>
      <c r="DV8" s="41"/>
      <c r="DW8" s="43"/>
      <c r="DX8" s="42"/>
      <c r="DZ8" s="31"/>
      <c r="EA8" s="31"/>
      <c r="EB8" s="31"/>
      <c r="EC8" s="31"/>
      <c r="EF8" s="6"/>
    </row>
    <row r="9" spans="1:137" ht="15">
      <c r="A9" s="11"/>
      <c r="B9" s="11"/>
      <c r="C9" s="11"/>
      <c r="D9" s="11"/>
      <c r="E9" s="11"/>
      <c r="F9" s="11"/>
      <c r="G9" s="11"/>
      <c r="H9" s="11"/>
      <c r="I9" s="11"/>
      <c r="J9" s="11"/>
      <c r="K9" s="70"/>
      <c r="L9" s="72"/>
      <c r="M9" s="72"/>
      <c r="N9" s="72"/>
      <c r="O9" s="72"/>
      <c r="P9" s="72"/>
      <c r="Q9" s="72"/>
      <c r="R9" s="71"/>
      <c r="S9" s="72"/>
      <c r="T9" s="72"/>
      <c r="U9" s="72"/>
      <c r="V9" s="70"/>
      <c r="W9" s="72"/>
      <c r="X9" s="72"/>
      <c r="Y9" s="73"/>
      <c r="Z9" s="37"/>
      <c r="AA9" s="37"/>
      <c r="AB9" s="37"/>
      <c r="AC9" s="67"/>
      <c r="AD9" s="37"/>
      <c r="AE9" s="37"/>
      <c r="AF9" s="37"/>
      <c r="AG9" s="68"/>
      <c r="AH9" s="37"/>
      <c r="AI9" s="37"/>
      <c r="AJ9" s="11"/>
      <c r="AK9" s="11"/>
      <c r="AL9" s="11"/>
      <c r="AM9" s="11"/>
      <c r="AN9" s="11"/>
      <c r="AO9" s="11"/>
      <c r="AP9" s="11"/>
      <c r="AQ9" s="11"/>
      <c r="AR9" s="11"/>
      <c r="AS9" s="11"/>
      <c r="AT9" s="11"/>
      <c r="AU9" s="53"/>
      <c r="AV9" s="66"/>
      <c r="AW9" s="66"/>
      <c r="AX9" s="66"/>
      <c r="AY9" s="66"/>
      <c r="AZ9" s="54"/>
      <c r="BA9" s="66"/>
      <c r="BB9" s="66"/>
      <c r="BC9" s="66"/>
      <c r="BD9" s="66"/>
      <c r="BE9" s="56"/>
      <c r="BF9" s="66"/>
      <c r="BG9" s="66"/>
      <c r="BH9" s="66"/>
      <c r="BI9" s="66"/>
      <c r="BJ9" s="56"/>
      <c r="BK9" s="56"/>
      <c r="BL9" s="66"/>
      <c r="BM9" s="66"/>
      <c r="BN9" s="66"/>
      <c r="BO9" s="66"/>
      <c r="BP9" s="55"/>
      <c r="BQ9" s="66"/>
      <c r="BR9" s="66"/>
      <c r="BS9" s="66"/>
      <c r="BT9" s="66"/>
      <c r="BU9" s="55"/>
      <c r="BV9" s="66"/>
      <c r="BW9" s="66"/>
      <c r="BX9" s="66"/>
      <c r="BY9" s="66"/>
      <c r="BZ9" s="58"/>
      <c r="CA9" s="11"/>
      <c r="CB9" s="11"/>
      <c r="CC9" s="11"/>
      <c r="CD9" s="11"/>
      <c r="CE9" s="11"/>
      <c r="CF9" s="11"/>
      <c r="CG9" s="11"/>
      <c r="CH9" s="11"/>
      <c r="CI9" s="11"/>
      <c r="CJ9" s="11"/>
      <c r="CK9" s="11"/>
      <c r="CL9" s="104"/>
      <c r="CM9" s="104"/>
      <c r="CN9" s="104"/>
      <c r="CO9" s="104"/>
      <c r="CP9" s="107"/>
      <c r="CQ9" s="107"/>
      <c r="CR9" s="107"/>
      <c r="CS9" s="107"/>
      <c r="CT9" s="107"/>
      <c r="CU9" s="107"/>
      <c r="CV9" s="107"/>
      <c r="CW9" s="107"/>
      <c r="CX9" s="107"/>
      <c r="CY9" s="107"/>
      <c r="CZ9" s="11"/>
      <c r="DA9" s="11"/>
      <c r="DB9" s="11"/>
      <c r="DC9" s="11"/>
      <c r="DD9" s="11"/>
      <c r="DE9" s="11"/>
      <c r="DF9" s="11"/>
      <c r="DG9" s="11"/>
      <c r="DH9" s="11"/>
      <c r="DI9" s="11"/>
      <c r="DJ9" s="11"/>
      <c r="DK9" s="11"/>
      <c r="DL9" s="11"/>
      <c r="DM9" s="11"/>
      <c r="DN9" s="11"/>
      <c r="DO9" s="11"/>
      <c r="DP9" s="11"/>
      <c r="DQ9" s="11"/>
      <c r="DR9" s="11"/>
      <c r="DS9" s="11"/>
      <c r="DT9" s="11"/>
      <c r="DU9" s="11"/>
      <c r="DV9" s="41"/>
      <c r="DW9" s="43"/>
      <c r="DX9" s="42"/>
      <c r="DZ9" s="31"/>
      <c r="EA9" s="31"/>
      <c r="EB9" s="31"/>
      <c r="EC9" s="31"/>
      <c r="EF9" s="6"/>
    </row>
    <row r="10" spans="1:137" ht="15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70"/>
      <c r="L10" s="73"/>
      <c r="M10" s="73"/>
      <c r="N10" s="73"/>
      <c r="O10" s="72"/>
      <c r="P10" s="72"/>
      <c r="Q10" s="72"/>
      <c r="R10" s="71"/>
      <c r="S10" s="72"/>
      <c r="T10" s="72"/>
      <c r="U10" s="72"/>
      <c r="V10" s="70"/>
      <c r="W10" s="72"/>
      <c r="X10" s="72"/>
      <c r="Y10" s="73"/>
      <c r="Z10" s="37"/>
      <c r="AA10" s="37"/>
      <c r="AB10" s="37"/>
      <c r="AC10" s="67"/>
      <c r="AD10" s="37"/>
      <c r="AE10" s="37"/>
      <c r="AF10" s="37"/>
      <c r="AG10" s="68"/>
      <c r="AH10" s="37"/>
      <c r="AI10" s="37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53"/>
      <c r="AV10" s="66"/>
      <c r="AW10" s="66"/>
      <c r="AX10" s="66"/>
      <c r="AY10" s="66"/>
      <c r="AZ10" s="54"/>
      <c r="BA10" s="66"/>
      <c r="BB10" s="66"/>
      <c r="BC10" s="66"/>
      <c r="BD10" s="66"/>
      <c r="BE10" s="56"/>
      <c r="BF10" s="66"/>
      <c r="BG10" s="66"/>
      <c r="BH10" s="66"/>
      <c r="BI10" s="66"/>
      <c r="BJ10" s="56"/>
      <c r="BK10" s="56"/>
      <c r="BL10" s="66"/>
      <c r="BM10" s="66"/>
      <c r="BN10" s="66"/>
      <c r="BO10" s="66"/>
      <c r="BP10" s="55"/>
      <c r="BQ10" s="66"/>
      <c r="BR10" s="66"/>
      <c r="BS10" s="66"/>
      <c r="BT10" s="66"/>
      <c r="BU10" s="55"/>
      <c r="BV10" s="66"/>
      <c r="BW10" s="66"/>
      <c r="BX10" s="66"/>
      <c r="BY10" s="66"/>
      <c r="BZ10" s="58"/>
      <c r="CA10" s="50"/>
      <c r="CB10" s="11"/>
      <c r="CC10" s="11"/>
      <c r="CD10" s="62"/>
      <c r="CE10" s="11"/>
      <c r="CF10" s="11"/>
      <c r="CG10" s="11"/>
      <c r="CH10" s="11"/>
      <c r="CI10" s="11"/>
      <c r="CJ10" s="11"/>
      <c r="CK10" s="11"/>
      <c r="CL10" s="104"/>
      <c r="CM10" s="104"/>
      <c r="CN10" s="104"/>
      <c r="CO10" s="104"/>
      <c r="CP10" s="102"/>
      <c r="CQ10" s="102"/>
      <c r="CR10" s="102"/>
      <c r="CS10" s="102"/>
      <c r="CT10" s="102"/>
      <c r="CU10" s="102"/>
      <c r="CV10" s="102"/>
      <c r="CW10" s="102"/>
      <c r="CX10" s="102"/>
      <c r="CY10" s="102"/>
      <c r="CZ10" s="11"/>
      <c r="DA10" s="11"/>
      <c r="DB10" s="11"/>
      <c r="DC10" s="11"/>
      <c r="DD10" s="11"/>
      <c r="DE10" s="11"/>
      <c r="DF10" s="11"/>
      <c r="DG10" s="11"/>
      <c r="DH10" s="11"/>
      <c r="DI10" s="11"/>
      <c r="DJ10" s="11"/>
      <c r="DK10" s="11"/>
      <c r="DL10" s="11"/>
      <c r="DM10" s="11"/>
      <c r="DN10" s="11"/>
      <c r="DO10" s="11"/>
      <c r="DP10" s="11"/>
      <c r="DQ10" s="11"/>
      <c r="DR10" s="11"/>
      <c r="DS10" s="11"/>
      <c r="DT10" s="11"/>
      <c r="DU10" s="11"/>
      <c r="DV10" s="41"/>
      <c r="DW10" s="43"/>
      <c r="DX10" s="42"/>
      <c r="DZ10" s="31"/>
      <c r="EA10" s="31"/>
      <c r="EB10" s="31"/>
      <c r="EC10" s="31"/>
      <c r="EF10" s="6"/>
    </row>
    <row r="11" spans="1:137" ht="15">
      <c r="A11" s="11"/>
      <c r="B11" s="11"/>
      <c r="C11" s="11"/>
      <c r="D11" s="11"/>
      <c r="E11" s="11"/>
      <c r="F11" s="11"/>
      <c r="G11" s="11"/>
      <c r="H11" s="11"/>
      <c r="I11" s="11"/>
      <c r="J11" s="11"/>
      <c r="K11" s="70"/>
      <c r="L11" s="71"/>
      <c r="M11" s="71"/>
      <c r="N11" s="71"/>
      <c r="O11" s="71"/>
      <c r="P11" s="71"/>
      <c r="Q11" s="71"/>
      <c r="R11" s="71"/>
      <c r="S11" s="71"/>
      <c r="T11" s="71"/>
      <c r="U11" s="71"/>
      <c r="V11" s="73"/>
      <c r="W11" s="73"/>
      <c r="X11" s="73"/>
      <c r="Y11" s="73"/>
      <c r="Z11" s="37"/>
      <c r="AA11" s="37"/>
      <c r="AB11" s="37"/>
      <c r="AC11" s="67"/>
      <c r="AD11" s="37"/>
      <c r="AE11" s="37"/>
      <c r="AF11" s="37"/>
      <c r="AG11" s="68"/>
      <c r="AH11" s="37"/>
      <c r="AI11" s="37"/>
      <c r="AJ11" s="11"/>
      <c r="AK11" s="11"/>
      <c r="AL11" s="11"/>
      <c r="AM11" s="11"/>
      <c r="AN11" s="11"/>
      <c r="AO11" s="11"/>
      <c r="AP11" s="11"/>
      <c r="AQ11" s="11"/>
      <c r="AR11" s="11"/>
      <c r="AS11" s="11"/>
      <c r="AT11" s="11"/>
      <c r="AU11" s="53"/>
      <c r="AV11" s="66"/>
      <c r="AW11" s="66"/>
      <c r="AX11" s="66"/>
      <c r="AY11" s="66"/>
      <c r="AZ11" s="54"/>
      <c r="BA11" s="66"/>
      <c r="BB11" s="66"/>
      <c r="BC11" s="66"/>
      <c r="BD11" s="66"/>
      <c r="BE11" s="56"/>
      <c r="BF11" s="66"/>
      <c r="BG11" s="66"/>
      <c r="BH11" s="66"/>
      <c r="BI11" s="66"/>
      <c r="BJ11" s="56"/>
      <c r="BK11" s="56"/>
      <c r="BL11" s="66"/>
      <c r="BM11" s="66"/>
      <c r="BN11" s="66"/>
      <c r="BO11" s="66"/>
      <c r="BP11" s="55"/>
      <c r="BQ11" s="66"/>
      <c r="BR11" s="66"/>
      <c r="BS11" s="66"/>
      <c r="BT11" s="66"/>
      <c r="BU11" s="55"/>
      <c r="BV11" s="66"/>
      <c r="BW11" s="66"/>
      <c r="BX11" s="66"/>
      <c r="BY11" s="66"/>
      <c r="BZ11" s="58"/>
      <c r="CA11" s="50"/>
      <c r="CB11" s="11"/>
      <c r="CC11" s="11"/>
      <c r="CD11" s="11"/>
      <c r="CE11" s="11"/>
      <c r="CF11" s="11"/>
      <c r="CG11" s="11"/>
      <c r="CH11" s="11"/>
      <c r="CI11" s="11"/>
      <c r="CJ11" s="11"/>
      <c r="CK11" s="11"/>
      <c r="CL11" s="104"/>
      <c r="CM11" s="104"/>
      <c r="CN11" s="104"/>
      <c r="CO11" s="104"/>
      <c r="CP11" s="102"/>
      <c r="CQ11" s="102"/>
      <c r="CR11" s="102"/>
      <c r="CS11" s="102"/>
      <c r="CT11" s="102"/>
      <c r="CU11" s="102"/>
      <c r="CV11" s="102"/>
      <c r="CW11" s="102"/>
      <c r="CX11" s="102"/>
      <c r="CY11" s="102"/>
      <c r="CZ11" s="11"/>
      <c r="DA11" s="11"/>
      <c r="DB11" s="11"/>
      <c r="DC11" s="11"/>
      <c r="DD11" s="11"/>
      <c r="DE11" s="11"/>
      <c r="DF11" s="11"/>
      <c r="DG11" s="11"/>
      <c r="DH11" s="11"/>
      <c r="DI11" s="11"/>
      <c r="DJ11" s="11"/>
      <c r="DK11" s="11"/>
      <c r="DL11" s="11"/>
      <c r="DM11" s="11"/>
      <c r="DN11" s="11"/>
      <c r="DO11" s="11"/>
      <c r="DP11" s="11"/>
      <c r="DQ11" s="11"/>
      <c r="DR11" s="11"/>
      <c r="DS11" s="11"/>
      <c r="DT11" s="11"/>
      <c r="DU11" s="11"/>
      <c r="DV11" s="41"/>
      <c r="DW11" s="43"/>
      <c r="DX11" s="42"/>
      <c r="DZ11" s="31"/>
      <c r="EA11" s="31"/>
      <c r="EB11" s="31"/>
      <c r="EC11" s="31"/>
      <c r="EF11" s="6"/>
    </row>
    <row r="12" spans="1:137">
      <c r="A12" s="11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38"/>
      <c r="W12" s="38"/>
      <c r="X12" s="38"/>
      <c r="Y12" s="38"/>
      <c r="Z12" s="37"/>
      <c r="AA12" s="37"/>
      <c r="AB12" s="37"/>
      <c r="AC12" s="37"/>
      <c r="AD12" s="37"/>
      <c r="AE12" s="37"/>
      <c r="AF12" s="37"/>
      <c r="AG12" s="68"/>
      <c r="AH12" s="37"/>
      <c r="AI12" s="37"/>
      <c r="AJ12" s="11"/>
      <c r="AK12" s="11"/>
      <c r="AL12" s="11"/>
      <c r="AM12" s="11"/>
      <c r="AN12" s="11"/>
      <c r="AO12" s="11"/>
      <c r="AP12" s="11"/>
      <c r="AQ12" s="11"/>
      <c r="AR12" s="11"/>
      <c r="AS12" s="11"/>
      <c r="AT12" s="11"/>
      <c r="AU12" s="53"/>
      <c r="AV12" s="66"/>
      <c r="AW12" s="66"/>
      <c r="AX12" s="66"/>
      <c r="AY12" s="66"/>
      <c r="AZ12" s="54"/>
      <c r="BA12" s="66"/>
      <c r="BB12" s="66"/>
      <c r="BC12" s="66"/>
      <c r="BD12" s="66"/>
      <c r="BE12" s="56"/>
      <c r="BF12" s="66"/>
      <c r="BG12" s="66"/>
      <c r="BH12" s="66"/>
      <c r="BI12" s="66"/>
      <c r="BJ12" s="56"/>
      <c r="BK12" s="56"/>
      <c r="BL12" s="66"/>
      <c r="BM12" s="66"/>
      <c r="BN12" s="66"/>
      <c r="BO12" s="66"/>
      <c r="BP12" s="55"/>
      <c r="BQ12" s="66"/>
      <c r="BR12" s="66"/>
      <c r="BS12" s="66"/>
      <c r="BT12" s="66"/>
      <c r="BU12" s="55"/>
      <c r="BV12" s="66"/>
      <c r="BW12" s="66"/>
      <c r="BX12" s="66"/>
      <c r="BY12" s="66"/>
      <c r="BZ12" s="58"/>
      <c r="CA12" s="50"/>
      <c r="CB12" s="11"/>
      <c r="CC12" s="11"/>
      <c r="CD12" s="11"/>
      <c r="CE12" s="11"/>
      <c r="CF12" s="11"/>
      <c r="CG12" s="11"/>
      <c r="CH12" s="11"/>
      <c r="CI12" s="11"/>
      <c r="CJ12" s="11"/>
      <c r="CK12" s="11"/>
      <c r="CL12" s="104"/>
      <c r="CM12" s="104"/>
      <c r="CN12" s="104"/>
      <c r="CO12" s="104"/>
      <c r="CP12" s="102"/>
      <c r="CQ12" s="102"/>
      <c r="CR12" s="102"/>
      <c r="CS12" s="102"/>
      <c r="CT12" s="102"/>
      <c r="CU12" s="102"/>
      <c r="CV12" s="102"/>
      <c r="CW12" s="102"/>
      <c r="CX12" s="102"/>
      <c r="CY12" s="102"/>
      <c r="CZ12" s="11"/>
      <c r="DA12" s="11"/>
      <c r="DB12" s="11"/>
      <c r="DC12" s="11"/>
      <c r="DD12" s="11"/>
      <c r="DE12" s="11"/>
      <c r="DF12" s="11"/>
      <c r="DG12" s="11"/>
      <c r="DH12" s="11"/>
      <c r="DI12" s="11"/>
      <c r="DJ12" s="11"/>
      <c r="DK12" s="11"/>
      <c r="DL12" s="11"/>
      <c r="DM12" s="11"/>
      <c r="DN12" s="11"/>
      <c r="DO12" s="11"/>
      <c r="DP12" s="11"/>
      <c r="DQ12" s="11"/>
      <c r="DR12" s="11"/>
      <c r="DS12" s="11"/>
      <c r="DT12" s="11"/>
      <c r="DU12" s="11"/>
      <c r="DV12" s="41"/>
      <c r="DW12" s="43"/>
      <c r="DX12" s="42"/>
      <c r="DZ12" s="31"/>
      <c r="EA12" s="31"/>
      <c r="EB12" s="31"/>
      <c r="EC12" s="31"/>
      <c r="EF12" s="6"/>
    </row>
    <row r="13" spans="1:137">
      <c r="A13" s="12"/>
      <c r="B13" s="13"/>
      <c r="C13" s="14"/>
      <c r="D13" s="103"/>
      <c r="E13" s="103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/>
      <c r="AL13" s="11"/>
      <c r="AM13" s="11"/>
      <c r="AN13" s="11"/>
      <c r="AO13" s="11"/>
      <c r="AP13" s="11"/>
      <c r="AQ13" s="11"/>
      <c r="AR13" s="11"/>
      <c r="AS13" s="11"/>
      <c r="AT13" s="11"/>
      <c r="AU13" s="53"/>
      <c r="AV13" s="66"/>
      <c r="AW13" s="66"/>
      <c r="AX13" s="66"/>
      <c r="AY13" s="66"/>
      <c r="AZ13" s="55"/>
      <c r="BA13" s="66"/>
      <c r="BB13" s="66"/>
      <c r="BC13" s="66"/>
      <c r="BD13" s="66"/>
      <c r="BE13" s="56"/>
      <c r="BF13" s="66"/>
      <c r="BG13" s="66"/>
      <c r="BH13" s="66"/>
      <c r="BI13" s="66"/>
      <c r="BJ13" s="57"/>
      <c r="BK13" s="57"/>
      <c r="BL13" s="66"/>
      <c r="BM13" s="66"/>
      <c r="BN13" s="66"/>
      <c r="BO13" s="66"/>
      <c r="BP13" s="57"/>
      <c r="BQ13" s="66"/>
      <c r="BR13" s="66"/>
      <c r="BS13" s="66"/>
      <c r="BT13" s="66"/>
      <c r="BU13" s="57"/>
      <c r="BV13" s="66"/>
      <c r="BW13" s="66"/>
      <c r="BX13" s="66"/>
      <c r="BY13" s="66"/>
      <c r="BZ13" s="59"/>
      <c r="CA13" s="51"/>
      <c r="CB13" s="15"/>
      <c r="CC13" s="15"/>
      <c r="CD13" s="15"/>
      <c r="CE13" s="15"/>
      <c r="CF13" s="15"/>
      <c r="CG13" s="15"/>
      <c r="CH13" s="15"/>
      <c r="CI13" s="15"/>
      <c r="CJ13" s="15"/>
      <c r="CK13" s="15"/>
      <c r="CL13" s="15"/>
      <c r="CM13" s="15"/>
      <c r="CN13" s="15"/>
      <c r="CO13" s="15"/>
      <c r="CP13" s="15"/>
      <c r="CQ13" s="15"/>
      <c r="CR13" s="15"/>
      <c r="CS13" s="11"/>
      <c r="CT13" s="11"/>
      <c r="CU13" s="11"/>
      <c r="CV13" s="11"/>
      <c r="CW13" s="11"/>
      <c r="CX13" s="11"/>
      <c r="CY13" s="11"/>
      <c r="CZ13" s="11"/>
      <c r="DA13" s="11"/>
      <c r="DB13" s="11"/>
      <c r="DC13" s="11"/>
      <c r="DD13" s="15"/>
      <c r="DE13" s="15"/>
      <c r="DF13" s="15"/>
      <c r="DG13" s="15"/>
      <c r="DH13" s="15"/>
      <c r="DI13" s="15"/>
      <c r="DJ13" s="15"/>
      <c r="DK13" s="15"/>
      <c r="DL13" s="15"/>
      <c r="DM13" s="15"/>
      <c r="DN13" s="15"/>
      <c r="DO13" s="15"/>
      <c r="DP13" s="15"/>
      <c r="DQ13" s="15"/>
      <c r="DR13" s="15"/>
      <c r="DS13" s="15"/>
      <c r="DT13" s="15"/>
      <c r="DU13" s="15"/>
      <c r="DV13" s="41"/>
      <c r="DW13" s="40"/>
      <c r="DX13" s="42"/>
      <c r="DZ13" s="31"/>
      <c r="EA13" s="31"/>
      <c r="EB13" s="31"/>
      <c r="EC13" s="31"/>
      <c r="EF13" s="6"/>
    </row>
    <row r="14" spans="1:137">
      <c r="A14" s="108"/>
      <c r="B14" s="108"/>
      <c r="C14" s="108">
        <f>(COLUMN(C15)-COLUMN($BK$15))*$E$4</f>
        <v>-600</v>
      </c>
      <c r="D14" s="108"/>
      <c r="E14" s="108">
        <f>(COLUMN(E15)-COLUMN($BK$15))*$E$4</f>
        <v>-580</v>
      </c>
      <c r="F14" s="108"/>
      <c r="G14" s="108">
        <f>(COLUMN(G15)-COLUMN($BK$15))*$E$4</f>
        <v>-560</v>
      </c>
      <c r="H14" s="108"/>
      <c r="I14" s="108">
        <f>(COLUMN(I15)-COLUMN($BK$15))*$E$4</f>
        <v>-540</v>
      </c>
      <c r="J14" s="108"/>
      <c r="K14" s="108">
        <f>(COLUMN(K15)-COLUMN($BK$15))*$E$4</f>
        <v>-520</v>
      </c>
      <c r="L14" s="108"/>
      <c r="M14" s="108">
        <f>(COLUMN(M15)-COLUMN($BK$15))*$E$4</f>
        <v>-500</v>
      </c>
      <c r="N14" s="108"/>
      <c r="O14" s="108">
        <f>(COLUMN(O15)-COLUMN($BK$15))*$E$4</f>
        <v>-480</v>
      </c>
      <c r="P14" s="108"/>
      <c r="Q14" s="108">
        <f>(COLUMN(Q15)-COLUMN($BK$15))*$E$4</f>
        <v>-460</v>
      </c>
      <c r="R14" s="108"/>
      <c r="S14" s="108">
        <f>(COLUMN(S15)-COLUMN($BK$15))*$E$4</f>
        <v>-440</v>
      </c>
      <c r="T14" s="108"/>
      <c r="U14" s="108">
        <f>(COLUMN(U15)-COLUMN($BK$15))*$E$4</f>
        <v>-420</v>
      </c>
      <c r="V14" s="108"/>
      <c r="W14" s="108">
        <f>(COLUMN(W15)-COLUMN($BK$15))*$E$4</f>
        <v>-400</v>
      </c>
      <c r="X14" s="108"/>
      <c r="Y14" s="108">
        <f>(COLUMN(Y15)-COLUMN($BK$15))*$E$4</f>
        <v>-380</v>
      </c>
      <c r="Z14" s="108"/>
      <c r="AA14" s="108">
        <f>(COLUMN(AA15)-COLUMN($BK$15))*$E$4</f>
        <v>-360</v>
      </c>
      <c r="AB14" s="108"/>
      <c r="AC14" s="108">
        <f>(COLUMN(AC15)-COLUMN($BK$15))*$E$4</f>
        <v>-340</v>
      </c>
      <c r="AD14" s="108"/>
      <c r="AE14" s="108">
        <f>(COLUMN(AE15)-COLUMN($BK$15))*$E$4</f>
        <v>-320</v>
      </c>
      <c r="AF14" s="108"/>
      <c r="AG14" s="108">
        <f>(COLUMN(AG15)-COLUMN($BK$15))*$E$4</f>
        <v>-300</v>
      </c>
      <c r="AH14" s="108"/>
      <c r="AI14" s="108">
        <f>(COLUMN(AI15)-COLUMN($BK$15))*$E$4</f>
        <v>-280</v>
      </c>
      <c r="AJ14" s="108"/>
      <c r="AK14" s="108">
        <f>(COLUMN(AK15)-COLUMN($BK$15))*$E$4</f>
        <v>-260</v>
      </c>
      <c r="AL14" s="108"/>
      <c r="AM14" s="108">
        <f>(COLUMN(AM15)-COLUMN($BK$15))*$E$4</f>
        <v>-240</v>
      </c>
      <c r="AN14" s="108"/>
      <c r="AO14" s="108">
        <f>(COLUMN(AO15)-COLUMN($BK$15))*$E$4</f>
        <v>-220</v>
      </c>
      <c r="AP14" s="108"/>
      <c r="AQ14" s="108">
        <f>(COLUMN(AQ15)-COLUMN($BK$15))*$E$4</f>
        <v>-200</v>
      </c>
      <c r="AR14" s="108"/>
      <c r="AS14" s="108">
        <f>(COLUMN(AS15)-COLUMN($BK$15))*$E$4</f>
        <v>-180</v>
      </c>
      <c r="AT14" s="108"/>
      <c r="AU14" s="114">
        <f>(COLUMN(AU15)-COLUMN($BK$15))*$E$4</f>
        <v>-160</v>
      </c>
      <c r="AV14" s="109"/>
      <c r="AW14" s="109">
        <f>(COLUMN(AW15)-COLUMN($BK$15))*$E$4</f>
        <v>-140</v>
      </c>
      <c r="AX14" s="109"/>
      <c r="AY14" s="109">
        <f>(COLUMN(AY15)-COLUMN($BK$15))*$E$4</f>
        <v>-120</v>
      </c>
      <c r="AZ14" s="109"/>
      <c r="BA14" s="109">
        <f>(COLUMN(BA15)-COLUMN($BK$15))*$E$4</f>
        <v>-100</v>
      </c>
      <c r="BB14" s="109"/>
      <c r="BC14" s="109">
        <f>(COLUMN(BC15)-COLUMN($BK$15))*$E$4</f>
        <v>-80</v>
      </c>
      <c r="BD14" s="109"/>
      <c r="BE14" s="109">
        <f>(COLUMN(BE15)-COLUMN($BK$15))*$E$4</f>
        <v>-60</v>
      </c>
      <c r="BF14" s="109"/>
      <c r="BG14" s="109">
        <f>(COLUMN(BG15)-COLUMN($BK$15))*$E$4</f>
        <v>-40</v>
      </c>
      <c r="BH14" s="109"/>
      <c r="BI14" s="109">
        <f>(COLUMN(BI15)-COLUMN($BK$15))*$E$4</f>
        <v>-20</v>
      </c>
      <c r="BJ14" s="109"/>
      <c r="BK14" s="109">
        <v>0</v>
      </c>
      <c r="BL14" s="109"/>
      <c r="BM14" s="109">
        <f>(COLUMN(BM15)-COLUMN($BK$15))*$E$4</f>
        <v>20</v>
      </c>
      <c r="BN14" s="109"/>
      <c r="BO14" s="109">
        <f>(COLUMN(BO15)-COLUMN($BK$15))*$E$4</f>
        <v>40</v>
      </c>
      <c r="BP14" s="109"/>
      <c r="BQ14" s="109">
        <f>(COLUMN(BQ15)-COLUMN($BK$15))*$E$4</f>
        <v>60</v>
      </c>
      <c r="BR14" s="109"/>
      <c r="BS14" s="109">
        <f>(COLUMN(BS15)-COLUMN($BK$15))*$E$4</f>
        <v>80</v>
      </c>
      <c r="BT14" s="109"/>
      <c r="BU14" s="109">
        <f>(COLUMN(BU15)-COLUMN($BK$15))*$E$4</f>
        <v>100</v>
      </c>
      <c r="BV14" s="109"/>
      <c r="BW14" s="109">
        <f>(COLUMN(BW15)-COLUMN($BK$15))*$E$4</f>
        <v>120</v>
      </c>
      <c r="BX14" s="109"/>
      <c r="BY14" s="109">
        <f>(COLUMN(BY15)-COLUMN($BK$15))*$E$4</f>
        <v>140</v>
      </c>
      <c r="BZ14" s="110"/>
      <c r="CA14" s="108">
        <f>(COLUMN(CA15)-COLUMN($BK$15))*$E$4</f>
        <v>160</v>
      </c>
      <c r="CB14" s="108"/>
      <c r="CC14" s="108">
        <f>(COLUMN(CC15)-COLUMN($BK$15))*$E$4</f>
        <v>180</v>
      </c>
      <c r="CD14" s="108"/>
      <c r="CE14" s="108">
        <f>(COLUMN(CE15)-COLUMN($BK$15))*$E$4</f>
        <v>200</v>
      </c>
      <c r="CF14" s="108"/>
      <c r="CG14" s="108">
        <f>(COLUMN(CG15)-COLUMN($BK$15))*$E$4</f>
        <v>220</v>
      </c>
      <c r="CH14" s="108"/>
      <c r="CI14" s="108">
        <f>(COLUMN(CI15)-COLUMN($BK$15))*$E$4</f>
        <v>240</v>
      </c>
      <c r="CJ14" s="108"/>
      <c r="CK14" s="108">
        <f>(COLUMN(CK15)-COLUMN($BK$15))*$E$4</f>
        <v>260</v>
      </c>
      <c r="CL14" s="108"/>
      <c r="CM14" s="108">
        <f>(COLUMN(CM15)-COLUMN($BK$15))*$E$4</f>
        <v>280</v>
      </c>
      <c r="CN14" s="108"/>
      <c r="CO14" s="108">
        <f>(COLUMN(CO15)-COLUMN($BK$15))*$E$4</f>
        <v>300</v>
      </c>
      <c r="CP14" s="108"/>
      <c r="CQ14" s="108">
        <f>(COLUMN(CQ15)-COLUMN($BK$15))*$E$4</f>
        <v>320</v>
      </c>
      <c r="CR14" s="108"/>
      <c r="CS14" s="108">
        <f>(COLUMN(CS15)-COLUMN($BK$15))*$E$4</f>
        <v>340</v>
      </c>
      <c r="CT14" s="108"/>
      <c r="CU14" s="108">
        <f>(COLUMN(CU15)-COLUMN($BK$15))*$E$4</f>
        <v>360</v>
      </c>
      <c r="CV14" s="108"/>
      <c r="CW14" s="108">
        <f>(COLUMN(CW15)-COLUMN($BK$15))*$E$4</f>
        <v>380</v>
      </c>
      <c r="CX14" s="108"/>
      <c r="CY14" s="108">
        <f>(COLUMN(CY15)-COLUMN($BK$15))*$E$4</f>
        <v>400</v>
      </c>
      <c r="CZ14" s="108"/>
      <c r="DA14" s="108">
        <f>(COLUMN(DA15)-COLUMN($BK$15))*$E$4</f>
        <v>420</v>
      </c>
      <c r="DB14" s="108"/>
      <c r="DC14" s="108">
        <f>(COLUMN(DC15)-COLUMN($BK$15))*$E$4</f>
        <v>440</v>
      </c>
      <c r="DD14" s="108"/>
      <c r="DE14" s="108">
        <f>(COLUMN(DE15)-COLUMN($BK$15))*$E$4</f>
        <v>460</v>
      </c>
      <c r="DF14" s="108"/>
      <c r="DG14" s="108">
        <f>(COLUMN(DG15)-COLUMN($BK$15))*$E$4</f>
        <v>480</v>
      </c>
      <c r="DH14" s="108"/>
      <c r="DI14" s="108">
        <f>(COLUMN(DI15)-COLUMN($BK$15))*$E$4</f>
        <v>500</v>
      </c>
      <c r="DJ14" s="108"/>
      <c r="DK14" s="108">
        <f>(COLUMN(DK15)-COLUMN($BK$15))*$E$4</f>
        <v>520</v>
      </c>
      <c r="DL14" s="108"/>
      <c r="DM14" s="108">
        <f>(COLUMN(DM15)-COLUMN($BK$15))*$E$4</f>
        <v>540</v>
      </c>
      <c r="DN14" s="108"/>
      <c r="DO14" s="108">
        <f>(COLUMN(DO15)-COLUMN($BK$15))*$E$4</f>
        <v>560</v>
      </c>
      <c r="DP14" s="108"/>
      <c r="DQ14" s="108">
        <f>(COLUMN(DQ15)-COLUMN($BK$15))*$E$4</f>
        <v>580</v>
      </c>
      <c r="DR14" s="108"/>
      <c r="DS14" s="108">
        <f>(COLUMN(DS15)-COLUMN($BK$15))*$E$4</f>
        <v>600</v>
      </c>
      <c r="DT14" s="108"/>
      <c r="DU14" s="15" t="s">
        <v>1</v>
      </c>
      <c r="DV14" s="41"/>
      <c r="DW14" s="40"/>
      <c r="DX14" s="42"/>
      <c r="DZ14" s="31"/>
      <c r="EA14" s="31"/>
      <c r="EB14" s="31"/>
      <c r="EC14" s="31"/>
      <c r="EF14" s="6"/>
    </row>
    <row r="15" spans="1:137" s="2" customFormat="1" ht="13.5" customHeight="1">
      <c r="A15" s="16"/>
      <c r="B15" s="17"/>
      <c r="C15" s="16"/>
      <c r="D15" s="17"/>
      <c r="E15" s="16"/>
      <c r="F15" s="17"/>
      <c r="G15" s="16"/>
      <c r="H15" s="17"/>
      <c r="I15" s="16"/>
      <c r="J15" s="17"/>
      <c r="K15" s="16"/>
      <c r="L15" s="17"/>
      <c r="M15" s="16"/>
      <c r="N15" s="17"/>
      <c r="O15" s="16"/>
      <c r="P15" s="17"/>
      <c r="Q15" s="18"/>
      <c r="R15" s="17"/>
      <c r="S15" s="16"/>
      <c r="T15" s="17"/>
      <c r="U15" s="16"/>
      <c r="V15" s="17"/>
      <c r="W15" s="16"/>
      <c r="X15" s="17"/>
      <c r="Y15" s="16"/>
      <c r="Z15" s="17"/>
      <c r="AA15" s="16"/>
      <c r="AB15" s="17"/>
      <c r="AC15" s="16"/>
      <c r="AD15" s="17"/>
      <c r="AE15" s="16"/>
      <c r="AF15" s="17"/>
      <c r="AG15" s="16"/>
      <c r="AH15" s="17"/>
      <c r="AI15" s="16"/>
      <c r="AJ15" s="17"/>
      <c r="AK15" s="16"/>
      <c r="AL15" s="17"/>
      <c r="AM15" s="16"/>
      <c r="AN15" s="17"/>
      <c r="AO15" s="16"/>
      <c r="AP15" s="17"/>
      <c r="AQ15" s="16"/>
      <c r="AR15" s="17"/>
      <c r="AS15" s="16"/>
      <c r="AT15" s="17"/>
      <c r="AU15" s="60"/>
      <c r="AV15" s="61"/>
      <c r="AW15" s="60"/>
      <c r="AX15" s="61"/>
      <c r="AY15" s="60"/>
      <c r="AZ15" s="61"/>
      <c r="BA15" s="60"/>
      <c r="BB15" s="61"/>
      <c r="BC15" s="60"/>
      <c r="BD15" s="61"/>
      <c r="BE15" s="60"/>
      <c r="BF15" s="61"/>
      <c r="BG15" s="60"/>
      <c r="BH15" s="61"/>
      <c r="BI15" s="60"/>
      <c r="BJ15" s="61"/>
      <c r="BK15" s="60"/>
      <c r="BL15" s="61"/>
      <c r="BM15" s="60"/>
      <c r="BN15" s="61"/>
      <c r="BO15" s="60"/>
      <c r="BP15" s="61"/>
      <c r="BQ15" s="60"/>
      <c r="BR15" s="61"/>
      <c r="BS15" s="60"/>
      <c r="BT15" s="61"/>
      <c r="BU15" s="60"/>
      <c r="BV15" s="61"/>
      <c r="BW15" s="60"/>
      <c r="BX15" s="61"/>
      <c r="BY15" s="60"/>
      <c r="BZ15" s="61"/>
      <c r="CA15" s="52"/>
      <c r="CB15" s="17"/>
      <c r="CC15" s="16"/>
      <c r="CD15" s="17"/>
      <c r="CE15" s="16"/>
      <c r="CF15" s="17"/>
      <c r="CG15" s="16"/>
      <c r="CH15" s="17"/>
      <c r="CI15" s="16"/>
      <c r="CJ15" s="17"/>
      <c r="CK15" s="16"/>
      <c r="CL15" s="17"/>
      <c r="CM15" s="16"/>
      <c r="CN15" s="17"/>
      <c r="CO15" s="16"/>
      <c r="CP15" s="17"/>
      <c r="CQ15" s="16"/>
      <c r="CR15" s="17"/>
      <c r="CS15" s="16"/>
      <c r="CT15" s="17"/>
      <c r="CU15" s="16"/>
      <c r="CV15" s="17"/>
      <c r="CW15" s="16"/>
      <c r="CX15" s="17"/>
      <c r="CY15" s="16"/>
      <c r="CZ15" s="17"/>
      <c r="DA15" s="16"/>
      <c r="DB15" s="17"/>
      <c r="DC15" s="16"/>
      <c r="DD15" s="17"/>
      <c r="DE15" s="16"/>
      <c r="DF15" s="17"/>
      <c r="DG15" s="16"/>
      <c r="DH15" s="17"/>
      <c r="DI15" s="16"/>
      <c r="DJ15" s="17"/>
      <c r="DK15" s="16"/>
      <c r="DL15" s="17"/>
      <c r="DM15" s="16"/>
      <c r="DN15" s="17"/>
      <c r="DO15" s="16"/>
      <c r="DP15" s="17"/>
      <c r="DQ15" s="16"/>
      <c r="DR15" s="17"/>
      <c r="DS15" s="16"/>
      <c r="DT15" s="19"/>
      <c r="DU15" s="19"/>
      <c r="DV15" s="44"/>
      <c r="DW15" s="45"/>
      <c r="DX15" s="46"/>
      <c r="DZ15" s="33"/>
      <c r="EA15" s="33"/>
      <c r="EB15" s="33"/>
      <c r="EC15" s="33"/>
      <c r="EE15" s="6"/>
      <c r="EF15" s="6"/>
      <c r="EG15" s="6"/>
    </row>
    <row r="16" spans="1:137" s="2" customFormat="1" ht="12.75" customHeight="1">
      <c r="A16" s="16"/>
      <c r="B16" s="20"/>
      <c r="C16" s="28"/>
      <c r="AK16" s="2" t="s">
        <v>15</v>
      </c>
      <c r="AL16" s="2" t="s">
        <v>15</v>
      </c>
      <c r="AM16" s="2" t="s">
        <v>15</v>
      </c>
      <c r="AN16" s="2" t="s">
        <v>15</v>
      </c>
      <c r="AO16" s="2" t="s">
        <v>17</v>
      </c>
      <c r="AP16" s="2" t="s">
        <v>17</v>
      </c>
      <c r="AQ16" s="2" t="s">
        <v>17</v>
      </c>
      <c r="AR16" s="2" t="s">
        <v>17</v>
      </c>
      <c r="AS16" s="2" t="s">
        <v>17</v>
      </c>
      <c r="AT16" s="2" t="s">
        <v>17</v>
      </c>
      <c r="AU16" s="2" t="s">
        <v>17</v>
      </c>
      <c r="AV16" s="2" t="s">
        <v>17</v>
      </c>
      <c r="AW16" s="2" t="s">
        <v>17</v>
      </c>
      <c r="AX16" s="2" t="s">
        <v>17</v>
      </c>
      <c r="AY16" s="2" t="s">
        <v>17</v>
      </c>
      <c r="AZ16" s="2" t="s">
        <v>17</v>
      </c>
      <c r="BA16" s="2" t="s">
        <v>17</v>
      </c>
      <c r="BB16" s="2" t="s">
        <v>17</v>
      </c>
      <c r="BC16" s="2" t="s">
        <v>17</v>
      </c>
      <c r="BD16" s="2" t="s">
        <v>17</v>
      </c>
      <c r="BE16" s="2" t="s">
        <v>17</v>
      </c>
      <c r="BF16" s="2" t="s">
        <v>17</v>
      </c>
      <c r="BG16" s="2" t="s">
        <v>17</v>
      </c>
      <c r="BH16" s="2" t="s">
        <v>17</v>
      </c>
      <c r="BI16" s="2" t="s">
        <v>17</v>
      </c>
      <c r="BJ16" s="2" t="s">
        <v>17</v>
      </c>
      <c r="BK16" s="2" t="s">
        <v>17</v>
      </c>
      <c r="BL16" s="2" t="s">
        <v>17</v>
      </c>
      <c r="BM16" s="2" t="s">
        <v>17</v>
      </c>
      <c r="BN16" s="2" t="s">
        <v>17</v>
      </c>
      <c r="BO16" s="2" t="s">
        <v>17</v>
      </c>
      <c r="BP16" s="2" t="s">
        <v>17</v>
      </c>
      <c r="BQ16" s="2" t="s">
        <v>17</v>
      </c>
      <c r="BR16" s="2" t="s">
        <v>17</v>
      </c>
      <c r="BS16" s="2" t="s">
        <v>17</v>
      </c>
      <c r="BT16" s="2" t="s">
        <v>15</v>
      </c>
      <c r="BU16" s="2" t="s">
        <v>15</v>
      </c>
      <c r="BV16" s="2" t="s">
        <v>15</v>
      </c>
      <c r="BW16" s="2" t="s">
        <v>15</v>
      </c>
      <c r="BX16" s="2" t="s">
        <v>15</v>
      </c>
      <c r="BY16" s="2" t="s">
        <v>15</v>
      </c>
      <c r="BZ16" s="2" t="s">
        <v>15</v>
      </c>
      <c r="CA16" s="2" t="s">
        <v>15</v>
      </c>
      <c r="CB16" s="2" t="s">
        <v>15</v>
      </c>
      <c r="CC16" s="2" t="s">
        <v>15</v>
      </c>
      <c r="CD16" s="2" t="s">
        <v>15</v>
      </c>
      <c r="CE16" s="2" t="s">
        <v>15</v>
      </c>
      <c r="CF16" s="2" t="s">
        <v>15</v>
      </c>
      <c r="CG16" s="2" t="s">
        <v>15</v>
      </c>
      <c r="CH16" s="2" t="s">
        <v>15</v>
      </c>
      <c r="CI16" s="2" t="s">
        <v>15</v>
      </c>
      <c r="CJ16" s="2" t="s">
        <v>15</v>
      </c>
      <c r="DR16" s="3"/>
      <c r="DS16" s="19"/>
      <c r="DT16" s="19"/>
      <c r="DU16" s="19"/>
      <c r="DV16" s="44"/>
      <c r="DW16" s="45"/>
      <c r="DX16" s="46"/>
      <c r="DZ16" s="36">
        <f>IF(COUNTIF(C16:DR16,"n")+COUNTIF(C16:DR16,"p")+COUNTIF(C16:DR16,"e")&gt;0,ROW(),"")</f>
        <v>16</v>
      </c>
      <c r="EE16" s="6"/>
      <c r="EF16" s="6"/>
      <c r="EG16" s="6"/>
    </row>
    <row r="17" spans="1:137" s="2" customFormat="1" ht="12.75" customHeight="1">
      <c r="A17" s="25">
        <f>(ROW()-ROW($B$15))*$E$4</f>
        <v>20</v>
      </c>
      <c r="B17" s="21"/>
      <c r="C17" s="22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AK17" s="2" t="s">
        <v>15</v>
      </c>
      <c r="AL17" s="2" t="s">
        <v>15</v>
      </c>
      <c r="AM17" s="2" t="s">
        <v>15</v>
      </c>
      <c r="AN17" s="2" t="s">
        <v>15</v>
      </c>
      <c r="AO17" s="2" t="s">
        <v>17</v>
      </c>
      <c r="AP17" s="2" t="s">
        <v>17</v>
      </c>
      <c r="AQ17" s="2" t="s">
        <v>17</v>
      </c>
      <c r="AR17" s="2" t="s">
        <v>17</v>
      </c>
      <c r="AS17" s="2" t="s">
        <v>17</v>
      </c>
      <c r="AT17" s="2" t="s">
        <v>17</v>
      </c>
      <c r="AU17" s="2" t="s">
        <v>17</v>
      </c>
      <c r="AV17" s="2" t="s">
        <v>17</v>
      </c>
      <c r="AW17" s="2" t="s">
        <v>17</v>
      </c>
      <c r="AX17" s="2" t="s">
        <v>17</v>
      </c>
      <c r="AY17" s="2" t="s">
        <v>17</v>
      </c>
      <c r="AZ17" s="2" t="s">
        <v>17</v>
      </c>
      <c r="BA17" s="2" t="s">
        <v>17</v>
      </c>
      <c r="BB17" s="2" t="s">
        <v>17</v>
      </c>
      <c r="BC17" s="2" t="s">
        <v>17</v>
      </c>
      <c r="BD17" s="2" t="s">
        <v>17</v>
      </c>
      <c r="BE17" s="2" t="s">
        <v>17</v>
      </c>
      <c r="BF17" s="2" t="s">
        <v>17</v>
      </c>
      <c r="BG17" s="2" t="s">
        <v>17</v>
      </c>
      <c r="BH17" s="2" t="s">
        <v>17</v>
      </c>
      <c r="BI17" s="2" t="s">
        <v>17</v>
      </c>
      <c r="BJ17" s="2" t="s">
        <v>17</v>
      </c>
      <c r="BK17" s="2" t="s">
        <v>17</v>
      </c>
      <c r="BL17" s="2" t="s">
        <v>17</v>
      </c>
      <c r="BM17" s="2" t="s">
        <v>17</v>
      </c>
      <c r="BN17" s="2" t="s">
        <v>17</v>
      </c>
      <c r="BO17" s="2" t="s">
        <v>17</v>
      </c>
      <c r="BP17" s="2" t="s">
        <v>17</v>
      </c>
      <c r="BQ17" s="2" t="s">
        <v>17</v>
      </c>
      <c r="BR17" s="2" t="s">
        <v>17</v>
      </c>
      <c r="BS17" s="2" t="s">
        <v>17</v>
      </c>
      <c r="BT17" s="2" t="s">
        <v>15</v>
      </c>
      <c r="BU17" s="2" t="s">
        <v>15</v>
      </c>
      <c r="BV17" s="2" t="s">
        <v>15</v>
      </c>
      <c r="BW17" s="2" t="s">
        <v>15</v>
      </c>
      <c r="BX17" s="2" t="s">
        <v>15</v>
      </c>
      <c r="BY17" s="2" t="s">
        <v>15</v>
      </c>
      <c r="BZ17" s="2" t="s">
        <v>15</v>
      </c>
      <c r="CA17" s="2" t="s">
        <v>15</v>
      </c>
      <c r="CB17" s="2" t="s">
        <v>15</v>
      </c>
      <c r="CC17" s="2" t="s">
        <v>15</v>
      </c>
      <c r="CD17" s="2" t="s">
        <v>15</v>
      </c>
      <c r="CE17" s="2" t="s">
        <v>15</v>
      </c>
      <c r="CF17" s="2" t="s">
        <v>15</v>
      </c>
      <c r="CG17" s="2" t="s">
        <v>15</v>
      </c>
      <c r="CH17" s="2" t="s">
        <v>15</v>
      </c>
      <c r="CI17" s="2" t="s">
        <v>15</v>
      </c>
      <c r="CJ17" s="2" t="s">
        <v>15</v>
      </c>
      <c r="DD17" s="7"/>
      <c r="DE17" s="7"/>
      <c r="DF17" s="7"/>
      <c r="DG17" s="7"/>
      <c r="DH17" s="7"/>
      <c r="DI17" s="7"/>
      <c r="DJ17" s="7"/>
      <c r="DK17" s="7"/>
      <c r="DL17" s="7"/>
      <c r="DM17" s="7"/>
      <c r="DN17" s="7"/>
      <c r="DO17" s="7"/>
      <c r="DP17" s="7"/>
      <c r="DQ17" s="7"/>
      <c r="DR17" s="29"/>
      <c r="DS17" s="19"/>
      <c r="DT17" s="19"/>
      <c r="DU17" s="19"/>
      <c r="DV17" s="44"/>
      <c r="DW17" s="45"/>
      <c r="DX17" s="46"/>
      <c r="DZ17" s="36">
        <f t="shared" ref="DZ17:DZ80" si="0">IF(COUNTIF(C17:DR17,"n")+COUNTIF(C17:DR17,"p")+COUNTIF(C17:DR17,"e")&gt;0,ROW(),"")</f>
        <v>17</v>
      </c>
      <c r="EE17" s="6"/>
      <c r="EF17" s="6"/>
      <c r="EG17" s="6"/>
    </row>
    <row r="18" spans="1:137" s="2" customFormat="1" ht="12.75" customHeight="1">
      <c r="A18" s="25"/>
      <c r="B18" s="20"/>
      <c r="C18" s="22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K18" s="2" t="s">
        <v>15</v>
      </c>
      <c r="AL18" s="2" t="s">
        <v>15</v>
      </c>
      <c r="AM18" s="2" t="s">
        <v>15</v>
      </c>
      <c r="AN18" s="2" t="s">
        <v>15</v>
      </c>
      <c r="AO18" s="2" t="s">
        <v>17</v>
      </c>
      <c r="AP18" s="2" t="s">
        <v>17</v>
      </c>
      <c r="AQ18" s="2" t="s">
        <v>17</v>
      </c>
      <c r="AR18" s="2" t="s">
        <v>17</v>
      </c>
      <c r="AS18" s="2" t="s">
        <v>17</v>
      </c>
      <c r="AT18" s="2" t="s">
        <v>17</v>
      </c>
      <c r="AU18" s="2" t="s">
        <v>17</v>
      </c>
      <c r="AV18" s="2" t="s">
        <v>17</v>
      </c>
      <c r="AW18" s="2" t="s">
        <v>17</v>
      </c>
      <c r="AX18" s="2" t="s">
        <v>17</v>
      </c>
      <c r="AY18" s="2" t="s">
        <v>17</v>
      </c>
      <c r="AZ18" s="2" t="s">
        <v>17</v>
      </c>
      <c r="BA18" s="2" t="s">
        <v>17</v>
      </c>
      <c r="BB18" s="2" t="s">
        <v>17</v>
      </c>
      <c r="BC18" s="2" t="s">
        <v>17</v>
      </c>
      <c r="BD18" s="2" t="s">
        <v>17</v>
      </c>
      <c r="BE18" s="2" t="s">
        <v>17</v>
      </c>
      <c r="BF18" s="2" t="s">
        <v>17</v>
      </c>
      <c r="BG18" s="2" t="s">
        <v>17</v>
      </c>
      <c r="BH18" s="2" t="s">
        <v>17</v>
      </c>
      <c r="BI18" s="2" t="s">
        <v>17</v>
      </c>
      <c r="BJ18" s="2" t="s">
        <v>17</v>
      </c>
      <c r="BK18" s="2" t="s">
        <v>17</v>
      </c>
      <c r="BL18" s="2" t="s">
        <v>17</v>
      </c>
      <c r="BM18" s="2" t="s">
        <v>17</v>
      </c>
      <c r="BN18" s="2" t="s">
        <v>17</v>
      </c>
      <c r="BO18" s="2" t="s">
        <v>17</v>
      </c>
      <c r="BP18" s="2" t="s">
        <v>17</v>
      </c>
      <c r="BQ18" s="2" t="s">
        <v>17</v>
      </c>
      <c r="BR18" s="2" t="s">
        <v>17</v>
      </c>
      <c r="BS18" s="2" t="s">
        <v>17</v>
      </c>
      <c r="BT18" s="2" t="s">
        <v>15</v>
      </c>
      <c r="BU18" s="2" t="s">
        <v>15</v>
      </c>
      <c r="BV18" s="2" t="s">
        <v>15</v>
      </c>
      <c r="BW18" s="2" t="s">
        <v>15</v>
      </c>
      <c r="BX18" s="2" t="s">
        <v>15</v>
      </c>
      <c r="BY18" s="2" t="s">
        <v>15</v>
      </c>
      <c r="BZ18" s="2" t="s">
        <v>15</v>
      </c>
      <c r="CA18" s="2" t="s">
        <v>15</v>
      </c>
      <c r="CB18" s="2" t="s">
        <v>15</v>
      </c>
      <c r="CC18" s="2" t="s">
        <v>15</v>
      </c>
      <c r="CD18" s="2" t="s">
        <v>15</v>
      </c>
      <c r="CE18" s="2" t="s">
        <v>15</v>
      </c>
      <c r="CF18" s="2" t="s">
        <v>15</v>
      </c>
      <c r="CG18" s="2" t="s">
        <v>15</v>
      </c>
      <c r="CH18" s="2" t="s">
        <v>15</v>
      </c>
      <c r="CI18" s="2" t="s">
        <v>15</v>
      </c>
      <c r="CJ18" s="2" t="s">
        <v>15</v>
      </c>
      <c r="DD18" s="7"/>
      <c r="DE18" s="7"/>
      <c r="DF18" s="7"/>
      <c r="DG18" s="7"/>
      <c r="DH18" s="7"/>
      <c r="DI18" s="7"/>
      <c r="DJ18" s="7"/>
      <c r="DK18" s="7"/>
      <c r="DL18" s="7"/>
      <c r="DM18" s="7"/>
      <c r="DN18" s="7"/>
      <c r="DO18" s="7"/>
      <c r="DP18" s="7"/>
      <c r="DQ18" s="7"/>
      <c r="DR18" s="29"/>
      <c r="DS18" s="19"/>
      <c r="DT18" s="19"/>
      <c r="DU18" s="19"/>
      <c r="DV18" s="44"/>
      <c r="DW18" s="45"/>
      <c r="DX18" s="46"/>
      <c r="DZ18" s="36">
        <f t="shared" si="0"/>
        <v>18</v>
      </c>
      <c r="EE18" s="6"/>
      <c r="EF18" s="6"/>
      <c r="EG18" s="6"/>
    </row>
    <row r="19" spans="1:137" s="2" customFormat="1" ht="12.75" customHeight="1">
      <c r="A19" s="25">
        <f>(ROW()-ROW($B$15))*$E$4</f>
        <v>40</v>
      </c>
      <c r="B19" s="21"/>
      <c r="C19" s="22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K19" s="2" t="s">
        <v>15</v>
      </c>
      <c r="AL19" s="2" t="s">
        <v>15</v>
      </c>
      <c r="AM19" s="2" t="s">
        <v>15</v>
      </c>
      <c r="AN19" s="2" t="s">
        <v>15</v>
      </c>
      <c r="AO19" s="2" t="s">
        <v>17</v>
      </c>
      <c r="AP19" s="2" t="s">
        <v>17</v>
      </c>
      <c r="AQ19" s="2" t="s">
        <v>17</v>
      </c>
      <c r="AR19" s="2" t="s">
        <v>17</v>
      </c>
      <c r="AS19" s="2" t="s">
        <v>17</v>
      </c>
      <c r="AT19" s="2" t="s">
        <v>17</v>
      </c>
      <c r="AU19" s="2" t="s">
        <v>17</v>
      </c>
      <c r="AV19" s="2" t="s">
        <v>17</v>
      </c>
      <c r="AW19" s="2" t="s">
        <v>17</v>
      </c>
      <c r="AX19" s="2" t="s">
        <v>17</v>
      </c>
      <c r="AY19" s="2" t="s">
        <v>17</v>
      </c>
      <c r="AZ19" s="2" t="s">
        <v>17</v>
      </c>
      <c r="BA19" s="2" t="s">
        <v>17</v>
      </c>
      <c r="BB19" s="2" t="s">
        <v>17</v>
      </c>
      <c r="BC19" s="2" t="s">
        <v>17</v>
      </c>
      <c r="BD19" s="2" t="s">
        <v>17</v>
      </c>
      <c r="BE19" s="2" t="s">
        <v>17</v>
      </c>
      <c r="BF19" s="2" t="s">
        <v>17</v>
      </c>
      <c r="BG19" s="2" t="s">
        <v>17</v>
      </c>
      <c r="BH19" s="2" t="s">
        <v>17</v>
      </c>
      <c r="BI19" s="2" t="s">
        <v>17</v>
      </c>
      <c r="BJ19" s="2" t="s">
        <v>17</v>
      </c>
      <c r="BK19" s="2" t="s">
        <v>17</v>
      </c>
      <c r="BL19" s="2" t="s">
        <v>17</v>
      </c>
      <c r="BM19" s="2" t="s">
        <v>17</v>
      </c>
      <c r="BN19" s="2" t="s">
        <v>17</v>
      </c>
      <c r="BO19" s="2" t="s">
        <v>17</v>
      </c>
      <c r="BP19" s="2" t="s">
        <v>17</v>
      </c>
      <c r="BQ19" s="2" t="s">
        <v>17</v>
      </c>
      <c r="BR19" s="2" t="s">
        <v>17</v>
      </c>
      <c r="BS19" s="2" t="s">
        <v>17</v>
      </c>
      <c r="BT19" s="2" t="s">
        <v>15</v>
      </c>
      <c r="BU19" s="2" t="s">
        <v>15</v>
      </c>
      <c r="BV19" s="2" t="s">
        <v>15</v>
      </c>
      <c r="BW19" s="2" t="s">
        <v>15</v>
      </c>
      <c r="BX19" s="2" t="s">
        <v>15</v>
      </c>
      <c r="BY19" s="2" t="s">
        <v>15</v>
      </c>
      <c r="BZ19" s="2" t="s">
        <v>15</v>
      </c>
      <c r="CA19" s="2" t="s">
        <v>15</v>
      </c>
      <c r="CB19" s="2" t="s">
        <v>15</v>
      </c>
      <c r="CC19" s="2" t="s">
        <v>15</v>
      </c>
      <c r="CD19" s="2" t="s">
        <v>15</v>
      </c>
      <c r="CE19" s="2" t="s">
        <v>15</v>
      </c>
      <c r="CF19" s="2" t="s">
        <v>15</v>
      </c>
      <c r="CG19" s="2" t="s">
        <v>15</v>
      </c>
      <c r="CH19" s="2" t="s">
        <v>15</v>
      </c>
      <c r="CI19" s="2" t="s">
        <v>15</v>
      </c>
      <c r="CJ19" s="2" t="s">
        <v>15</v>
      </c>
      <c r="DD19" s="7"/>
      <c r="DE19" s="7"/>
      <c r="DF19" s="7"/>
      <c r="DG19" s="7"/>
      <c r="DH19" s="7"/>
      <c r="DI19" s="7"/>
      <c r="DJ19" s="7"/>
      <c r="DK19" s="7"/>
      <c r="DL19" s="7"/>
      <c r="DM19" s="7"/>
      <c r="DN19" s="7"/>
      <c r="DO19" s="7"/>
      <c r="DP19" s="7"/>
      <c r="DQ19" s="7"/>
      <c r="DR19" s="29"/>
      <c r="DS19" s="19"/>
      <c r="DT19" s="19"/>
      <c r="DU19" s="19"/>
      <c r="DV19" s="44"/>
      <c r="DW19" s="45"/>
      <c r="DX19" s="46"/>
      <c r="DZ19" s="36">
        <f t="shared" si="0"/>
        <v>19</v>
      </c>
      <c r="EE19" s="6"/>
      <c r="EF19" s="6"/>
      <c r="EG19" s="6"/>
    </row>
    <row r="20" spans="1:137" s="2" customFormat="1" ht="12.75" customHeight="1">
      <c r="A20" s="25"/>
      <c r="B20" s="20"/>
      <c r="C20" s="22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K20" s="2" t="s">
        <v>15</v>
      </c>
      <c r="AL20" s="2" t="s">
        <v>15</v>
      </c>
      <c r="AM20" s="2" t="s">
        <v>15</v>
      </c>
      <c r="AN20" s="2" t="s">
        <v>15</v>
      </c>
      <c r="AO20" s="2" t="s">
        <v>15</v>
      </c>
      <c r="AP20" s="2" t="s">
        <v>17</v>
      </c>
      <c r="AQ20" s="2" t="s">
        <v>17</v>
      </c>
      <c r="AR20" s="2" t="s">
        <v>17</v>
      </c>
      <c r="AS20" s="2" t="s">
        <v>17</v>
      </c>
      <c r="AT20" s="2" t="s">
        <v>17</v>
      </c>
      <c r="AU20" s="2" t="s">
        <v>17</v>
      </c>
      <c r="AV20" s="2" t="s">
        <v>17</v>
      </c>
      <c r="AW20" s="2" t="s">
        <v>17</v>
      </c>
      <c r="AX20" s="2" t="s">
        <v>17</v>
      </c>
      <c r="AY20" s="2" t="s">
        <v>17</v>
      </c>
      <c r="AZ20" s="2" t="s">
        <v>17</v>
      </c>
      <c r="BA20" s="2" t="s">
        <v>17</v>
      </c>
      <c r="BB20" s="2" t="s">
        <v>17</v>
      </c>
      <c r="BC20" s="2" t="s">
        <v>17</v>
      </c>
      <c r="BD20" s="2" t="s">
        <v>17</v>
      </c>
      <c r="BE20" s="2" t="s">
        <v>17</v>
      </c>
      <c r="BF20" s="2" t="s">
        <v>17</v>
      </c>
      <c r="BG20" s="2" t="s">
        <v>17</v>
      </c>
      <c r="BH20" s="2" t="s">
        <v>17</v>
      </c>
      <c r="BI20" s="2" t="s">
        <v>17</v>
      </c>
      <c r="BJ20" s="2" t="s">
        <v>17</v>
      </c>
      <c r="BK20" s="2" t="s">
        <v>17</v>
      </c>
      <c r="BL20" s="2" t="s">
        <v>17</v>
      </c>
      <c r="BM20" s="2" t="s">
        <v>17</v>
      </c>
      <c r="BN20" s="2" t="s">
        <v>17</v>
      </c>
      <c r="BO20" s="2" t="s">
        <v>17</v>
      </c>
      <c r="BP20" s="2" t="s">
        <v>17</v>
      </c>
      <c r="BQ20" s="2" t="s">
        <v>17</v>
      </c>
      <c r="BR20" s="2" t="s">
        <v>17</v>
      </c>
      <c r="BS20" s="2" t="s">
        <v>17</v>
      </c>
      <c r="BT20" s="2" t="s">
        <v>15</v>
      </c>
      <c r="BU20" s="2" t="s">
        <v>15</v>
      </c>
      <c r="BV20" s="2" t="s">
        <v>15</v>
      </c>
      <c r="BW20" s="2" t="s">
        <v>15</v>
      </c>
      <c r="BX20" s="2" t="s">
        <v>15</v>
      </c>
      <c r="BY20" s="2" t="s">
        <v>15</v>
      </c>
      <c r="BZ20" s="2" t="s">
        <v>15</v>
      </c>
      <c r="CA20" s="2" t="s">
        <v>15</v>
      </c>
      <c r="CB20" s="2" t="s">
        <v>15</v>
      </c>
      <c r="CC20" s="2" t="s">
        <v>15</v>
      </c>
      <c r="CD20" s="2" t="s">
        <v>15</v>
      </c>
      <c r="CE20" s="2" t="s">
        <v>15</v>
      </c>
      <c r="CF20" s="2" t="s">
        <v>15</v>
      </c>
      <c r="CG20" s="2" t="s">
        <v>15</v>
      </c>
      <c r="CH20" s="2" t="s">
        <v>15</v>
      </c>
      <c r="CI20" s="2" t="s">
        <v>15</v>
      </c>
      <c r="CJ20" s="2" t="s">
        <v>15</v>
      </c>
      <c r="DD20" s="7"/>
      <c r="DE20" s="7"/>
      <c r="DF20" s="7"/>
      <c r="DG20" s="7"/>
      <c r="DH20" s="7"/>
      <c r="DI20" s="7"/>
      <c r="DJ20" s="7"/>
      <c r="DK20" s="7"/>
      <c r="DL20" s="7"/>
      <c r="DM20" s="7"/>
      <c r="DN20" s="7"/>
      <c r="DO20" s="7"/>
      <c r="DP20" s="7"/>
      <c r="DQ20" s="7"/>
      <c r="DR20" s="29"/>
      <c r="DS20" s="19"/>
      <c r="DT20" s="19"/>
      <c r="DU20" s="19"/>
      <c r="DV20" s="44"/>
      <c r="DW20" s="45"/>
      <c r="DX20" s="46"/>
      <c r="DZ20" s="36">
        <f t="shared" si="0"/>
        <v>20</v>
      </c>
      <c r="EE20" s="6"/>
      <c r="EF20" s="6"/>
      <c r="EG20" s="6"/>
    </row>
    <row r="21" spans="1:137" s="2" customFormat="1" ht="12.75" customHeight="1">
      <c r="A21" s="25">
        <f>(ROW()-ROW($B$15))*$E$4</f>
        <v>60</v>
      </c>
      <c r="B21" s="21"/>
      <c r="C21" s="22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AK21" s="2" t="s">
        <v>15</v>
      </c>
      <c r="AL21" s="2" t="s">
        <v>15</v>
      </c>
      <c r="AM21" s="2" t="s">
        <v>15</v>
      </c>
      <c r="AN21" s="2" t="s">
        <v>15</v>
      </c>
      <c r="AO21" s="2" t="s">
        <v>15</v>
      </c>
      <c r="AP21" s="2" t="s">
        <v>15</v>
      </c>
      <c r="AQ21" s="2" t="s">
        <v>17</v>
      </c>
      <c r="AR21" s="2" t="s">
        <v>17</v>
      </c>
      <c r="AS21" s="2" t="s">
        <v>17</v>
      </c>
      <c r="AT21" s="2" t="s">
        <v>17</v>
      </c>
      <c r="AU21" s="2" t="s">
        <v>17</v>
      </c>
      <c r="AV21" s="2" t="s">
        <v>17</v>
      </c>
      <c r="AW21" s="2" t="s">
        <v>17</v>
      </c>
      <c r="AX21" s="2" t="s">
        <v>17</v>
      </c>
      <c r="AY21" s="2" t="s">
        <v>17</v>
      </c>
      <c r="AZ21" s="2" t="s">
        <v>17</v>
      </c>
      <c r="BA21" s="2" t="s">
        <v>17</v>
      </c>
      <c r="BB21" s="2" t="s">
        <v>17</v>
      </c>
      <c r="BC21" s="2" t="s">
        <v>17</v>
      </c>
      <c r="BD21" s="2" t="s">
        <v>17</v>
      </c>
      <c r="BE21" s="2" t="s">
        <v>17</v>
      </c>
      <c r="BF21" s="2" t="s">
        <v>17</v>
      </c>
      <c r="BG21" s="2" t="s">
        <v>17</v>
      </c>
      <c r="BH21" s="2" t="s">
        <v>17</v>
      </c>
      <c r="BI21" s="2" t="s">
        <v>17</v>
      </c>
      <c r="BJ21" s="2" t="s">
        <v>17</v>
      </c>
      <c r="BK21" s="2" t="s">
        <v>17</v>
      </c>
      <c r="BL21" s="2" t="s">
        <v>17</v>
      </c>
      <c r="BM21" s="2" t="s">
        <v>17</v>
      </c>
      <c r="BN21" s="2" t="s">
        <v>17</v>
      </c>
      <c r="BO21" s="2" t="s">
        <v>17</v>
      </c>
      <c r="BP21" s="2" t="s">
        <v>17</v>
      </c>
      <c r="BQ21" s="2" t="s">
        <v>17</v>
      </c>
      <c r="BR21" s="2" t="s">
        <v>17</v>
      </c>
      <c r="BS21" s="2" t="s">
        <v>17</v>
      </c>
      <c r="BT21" s="2" t="s">
        <v>15</v>
      </c>
      <c r="BU21" s="2" t="s">
        <v>15</v>
      </c>
      <c r="BV21" s="2" t="s">
        <v>15</v>
      </c>
      <c r="BW21" s="2" t="s">
        <v>15</v>
      </c>
      <c r="BX21" s="2" t="s">
        <v>15</v>
      </c>
      <c r="BY21" s="2" t="s">
        <v>15</v>
      </c>
      <c r="BZ21" s="2" t="s">
        <v>15</v>
      </c>
      <c r="CA21" s="2" t="s">
        <v>15</v>
      </c>
      <c r="CB21" s="2" t="s">
        <v>15</v>
      </c>
      <c r="CC21" s="2" t="s">
        <v>15</v>
      </c>
      <c r="CD21" s="2" t="s">
        <v>15</v>
      </c>
      <c r="CE21" s="2" t="s">
        <v>15</v>
      </c>
      <c r="CF21" s="2" t="s">
        <v>15</v>
      </c>
      <c r="CG21" s="2" t="s">
        <v>15</v>
      </c>
      <c r="CH21" s="2" t="s">
        <v>15</v>
      </c>
      <c r="CI21" s="2" t="s">
        <v>15</v>
      </c>
      <c r="CJ21" s="2" t="s">
        <v>15</v>
      </c>
      <c r="DD21" s="7"/>
      <c r="DE21" s="7"/>
      <c r="DF21" s="7"/>
      <c r="DG21" s="7"/>
      <c r="DH21" s="7"/>
      <c r="DI21" s="7"/>
      <c r="DJ21" s="7"/>
      <c r="DK21" s="7"/>
      <c r="DL21" s="7"/>
      <c r="DM21" s="7"/>
      <c r="DN21" s="7"/>
      <c r="DO21" s="7"/>
      <c r="DP21" s="7"/>
      <c r="DQ21" s="7"/>
      <c r="DR21" s="29"/>
      <c r="DS21" s="19"/>
      <c r="DT21" s="19"/>
      <c r="DU21" s="19"/>
      <c r="DV21" s="44"/>
      <c r="DW21" s="45"/>
      <c r="DX21" s="46"/>
      <c r="DZ21" s="36">
        <f t="shared" si="0"/>
        <v>21</v>
      </c>
      <c r="EE21" s="6"/>
      <c r="EF21" s="6"/>
      <c r="EG21" s="6"/>
    </row>
    <row r="22" spans="1:137" s="2" customFormat="1" ht="12.75" customHeight="1">
      <c r="A22" s="25"/>
      <c r="B22" s="20"/>
      <c r="C22" s="22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AK22" s="2" t="s">
        <v>15</v>
      </c>
      <c r="AL22" s="2" t="s">
        <v>15</v>
      </c>
      <c r="AM22" s="2" t="s">
        <v>15</v>
      </c>
      <c r="AN22" s="2" t="s">
        <v>15</v>
      </c>
      <c r="AO22" s="2" t="s">
        <v>15</v>
      </c>
      <c r="AP22" s="2" t="s">
        <v>15</v>
      </c>
      <c r="AQ22" s="2" t="s">
        <v>15</v>
      </c>
      <c r="AR22" s="2" t="s">
        <v>15</v>
      </c>
      <c r="AS22" s="2" t="s">
        <v>17</v>
      </c>
      <c r="AT22" s="2" t="s">
        <v>17</v>
      </c>
      <c r="AU22" s="2" t="s">
        <v>17</v>
      </c>
      <c r="AV22" s="2" t="s">
        <v>17</v>
      </c>
      <c r="AW22" s="2" t="s">
        <v>17</v>
      </c>
      <c r="AX22" s="2" t="s">
        <v>17</v>
      </c>
      <c r="AY22" s="2" t="s">
        <v>17</v>
      </c>
      <c r="AZ22" s="2" t="s">
        <v>17</v>
      </c>
      <c r="BA22" s="2" t="s">
        <v>17</v>
      </c>
      <c r="BB22" s="2" t="s">
        <v>17</v>
      </c>
      <c r="BC22" s="2" t="s">
        <v>17</v>
      </c>
      <c r="BD22" s="2" t="s">
        <v>17</v>
      </c>
      <c r="BE22" s="2" t="s">
        <v>17</v>
      </c>
      <c r="BF22" s="2" t="s">
        <v>17</v>
      </c>
      <c r="BG22" s="2" t="s">
        <v>17</v>
      </c>
      <c r="BH22" s="2" t="s">
        <v>17</v>
      </c>
      <c r="BI22" s="2" t="s">
        <v>17</v>
      </c>
      <c r="BJ22" s="2" t="s">
        <v>17</v>
      </c>
      <c r="BK22" s="2" t="s">
        <v>17</v>
      </c>
      <c r="BL22" s="2" t="s">
        <v>17</v>
      </c>
      <c r="BM22" s="2" t="s">
        <v>17</v>
      </c>
      <c r="BN22" s="2" t="s">
        <v>17</v>
      </c>
      <c r="BO22" s="2" t="s">
        <v>17</v>
      </c>
      <c r="BP22" s="2" t="s">
        <v>17</v>
      </c>
      <c r="BQ22" s="2" t="s">
        <v>17</v>
      </c>
      <c r="BR22" s="2" t="s">
        <v>17</v>
      </c>
      <c r="BS22" s="2" t="s">
        <v>17</v>
      </c>
      <c r="BT22" s="2" t="s">
        <v>15</v>
      </c>
      <c r="BU22" s="2" t="s">
        <v>15</v>
      </c>
      <c r="BV22" s="2" t="s">
        <v>15</v>
      </c>
      <c r="BW22" s="2" t="s">
        <v>15</v>
      </c>
      <c r="BX22" s="2" t="s">
        <v>15</v>
      </c>
      <c r="BY22" s="2" t="s">
        <v>15</v>
      </c>
      <c r="BZ22" s="2" t="s">
        <v>15</v>
      </c>
      <c r="CA22" s="2" t="s">
        <v>15</v>
      </c>
      <c r="CB22" s="2" t="s">
        <v>15</v>
      </c>
      <c r="CC22" s="2" t="s">
        <v>15</v>
      </c>
      <c r="CD22" s="2" t="s">
        <v>15</v>
      </c>
      <c r="CE22" s="2" t="s">
        <v>15</v>
      </c>
      <c r="CF22" s="2" t="s">
        <v>15</v>
      </c>
      <c r="CG22" s="2" t="s">
        <v>15</v>
      </c>
      <c r="CH22" s="2" t="s">
        <v>15</v>
      </c>
      <c r="CI22" s="2" t="s">
        <v>15</v>
      </c>
      <c r="CJ22" s="2" t="s">
        <v>15</v>
      </c>
      <c r="DD22" s="7"/>
      <c r="DE22" s="7"/>
      <c r="DF22" s="7"/>
      <c r="DG22" s="7"/>
      <c r="DH22" s="7"/>
      <c r="DI22" s="7"/>
      <c r="DJ22" s="7"/>
      <c r="DK22" s="7"/>
      <c r="DL22" s="7"/>
      <c r="DM22" s="7"/>
      <c r="DN22" s="7"/>
      <c r="DO22" s="7"/>
      <c r="DP22" s="7"/>
      <c r="DQ22" s="7"/>
      <c r="DR22" s="29"/>
      <c r="DS22" s="19"/>
      <c r="DT22" s="19"/>
      <c r="DU22" s="19"/>
      <c r="DV22" s="44"/>
      <c r="DW22" s="45"/>
      <c r="DX22" s="46"/>
      <c r="DZ22" s="36">
        <f t="shared" si="0"/>
        <v>22</v>
      </c>
      <c r="EE22" s="6"/>
      <c r="EF22" s="6"/>
      <c r="EG22" s="6"/>
    </row>
    <row r="23" spans="1:137" s="2" customFormat="1" ht="12.75" customHeight="1">
      <c r="A23" s="25">
        <f>(ROW()-ROW($B$15))*$E$4</f>
        <v>80</v>
      </c>
      <c r="B23" s="21"/>
      <c r="C23" s="22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AK23" s="2" t="s">
        <v>15</v>
      </c>
      <c r="AL23" s="2" t="s">
        <v>15</v>
      </c>
      <c r="AM23" s="2" t="s">
        <v>15</v>
      </c>
      <c r="AN23" s="2" t="s">
        <v>15</v>
      </c>
      <c r="AO23" s="2" t="s">
        <v>15</v>
      </c>
      <c r="AP23" s="2" t="s">
        <v>15</v>
      </c>
      <c r="AQ23" s="2" t="s">
        <v>15</v>
      </c>
      <c r="AR23" s="2" t="s">
        <v>15</v>
      </c>
      <c r="AS23" s="2" t="s">
        <v>15</v>
      </c>
      <c r="AT23" s="2" t="s">
        <v>15</v>
      </c>
      <c r="AU23" s="2" t="s">
        <v>17</v>
      </c>
      <c r="AV23" s="2" t="s">
        <v>17</v>
      </c>
      <c r="AW23" s="2" t="s">
        <v>17</v>
      </c>
      <c r="AX23" s="2" t="s">
        <v>17</v>
      </c>
      <c r="AY23" s="2" t="s">
        <v>17</v>
      </c>
      <c r="AZ23" s="2" t="s">
        <v>17</v>
      </c>
      <c r="BA23" s="2" t="s">
        <v>17</v>
      </c>
      <c r="BB23" s="2" t="s">
        <v>17</v>
      </c>
      <c r="BC23" s="2" t="s">
        <v>17</v>
      </c>
      <c r="BD23" s="2" t="s">
        <v>17</v>
      </c>
      <c r="BE23" s="2" t="s">
        <v>17</v>
      </c>
      <c r="BF23" s="2" t="s">
        <v>17</v>
      </c>
      <c r="BG23" s="2" t="s">
        <v>17</v>
      </c>
      <c r="BH23" s="2" t="s">
        <v>17</v>
      </c>
      <c r="BI23" s="2" t="s">
        <v>17</v>
      </c>
      <c r="BJ23" s="2" t="s">
        <v>17</v>
      </c>
      <c r="BK23" s="2" t="s">
        <v>17</v>
      </c>
      <c r="BL23" s="2" t="s">
        <v>17</v>
      </c>
      <c r="BM23" s="2" t="s">
        <v>17</v>
      </c>
      <c r="BN23" s="2" t="s">
        <v>17</v>
      </c>
      <c r="BO23" s="2" t="s">
        <v>17</v>
      </c>
      <c r="BP23" s="2" t="s">
        <v>17</v>
      </c>
      <c r="BQ23" s="2" t="s">
        <v>17</v>
      </c>
      <c r="BR23" s="2" t="s">
        <v>17</v>
      </c>
      <c r="BS23" s="2" t="s">
        <v>17</v>
      </c>
      <c r="BT23" s="2" t="s">
        <v>15</v>
      </c>
      <c r="BU23" s="2" t="s">
        <v>15</v>
      </c>
      <c r="BV23" s="2" t="s">
        <v>15</v>
      </c>
      <c r="BW23" s="2" t="s">
        <v>15</v>
      </c>
      <c r="BX23" s="2" t="s">
        <v>15</v>
      </c>
      <c r="BY23" s="2" t="s">
        <v>15</v>
      </c>
      <c r="BZ23" s="2" t="s">
        <v>15</v>
      </c>
      <c r="CA23" s="2" t="s">
        <v>15</v>
      </c>
      <c r="CB23" s="2" t="s">
        <v>15</v>
      </c>
      <c r="CC23" s="2" t="s">
        <v>15</v>
      </c>
      <c r="CD23" s="2" t="s">
        <v>15</v>
      </c>
      <c r="CE23" s="2" t="s">
        <v>15</v>
      </c>
      <c r="CF23" s="2" t="s">
        <v>15</v>
      </c>
      <c r="CG23" s="2" t="s">
        <v>15</v>
      </c>
      <c r="CH23" s="2" t="s">
        <v>15</v>
      </c>
      <c r="CI23" s="2" t="s">
        <v>15</v>
      </c>
      <c r="CJ23" s="2" t="s">
        <v>15</v>
      </c>
      <c r="DD23" s="7"/>
      <c r="DE23" s="7"/>
      <c r="DF23" s="7"/>
      <c r="DG23" s="7"/>
      <c r="DH23" s="7"/>
      <c r="DI23" s="7"/>
      <c r="DJ23" s="7"/>
      <c r="DK23" s="7"/>
      <c r="DL23" s="7"/>
      <c r="DM23" s="7"/>
      <c r="DN23" s="7"/>
      <c r="DO23" s="7"/>
      <c r="DP23" s="7"/>
      <c r="DQ23" s="7"/>
      <c r="DR23" s="29"/>
      <c r="DS23" s="19"/>
      <c r="DT23" s="19"/>
      <c r="DU23" s="19"/>
      <c r="DV23" s="44"/>
      <c r="DW23" s="45"/>
      <c r="DX23" s="46"/>
      <c r="DZ23" s="36">
        <f t="shared" si="0"/>
        <v>23</v>
      </c>
      <c r="EE23" s="6"/>
      <c r="EF23" s="6"/>
      <c r="EG23" s="6"/>
    </row>
    <row r="24" spans="1:137" s="2" customFormat="1" ht="12.75" customHeight="1">
      <c r="A24" s="25"/>
      <c r="B24" s="20"/>
      <c r="C24" s="22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AK24" s="2" t="s">
        <v>15</v>
      </c>
      <c r="AL24" s="2" t="s">
        <v>15</v>
      </c>
      <c r="AM24" s="2" t="s">
        <v>15</v>
      </c>
      <c r="AN24" s="2" t="s">
        <v>15</v>
      </c>
      <c r="AO24" s="2" t="s">
        <v>15</v>
      </c>
      <c r="AP24" s="2" t="s">
        <v>15</v>
      </c>
      <c r="AQ24" s="2" t="s">
        <v>15</v>
      </c>
      <c r="AR24" s="2" t="s">
        <v>15</v>
      </c>
      <c r="AS24" s="2" t="s">
        <v>15</v>
      </c>
      <c r="AT24" s="2" t="s">
        <v>15</v>
      </c>
      <c r="AU24" s="2" t="s">
        <v>15</v>
      </c>
      <c r="AV24" s="2" t="s">
        <v>15</v>
      </c>
      <c r="AW24" s="2" t="s">
        <v>17</v>
      </c>
      <c r="AX24" s="2" t="s">
        <v>17</v>
      </c>
      <c r="AY24" s="2" t="s">
        <v>17</v>
      </c>
      <c r="AZ24" s="2" t="s">
        <v>17</v>
      </c>
      <c r="BA24" s="2" t="s">
        <v>17</v>
      </c>
      <c r="BB24" s="2" t="s">
        <v>17</v>
      </c>
      <c r="BC24" s="2" t="s">
        <v>17</v>
      </c>
      <c r="BD24" s="2" t="s">
        <v>17</v>
      </c>
      <c r="BE24" s="2" t="s">
        <v>17</v>
      </c>
      <c r="BF24" s="2" t="s">
        <v>17</v>
      </c>
      <c r="BG24" s="2" t="s">
        <v>17</v>
      </c>
      <c r="BH24" s="2" t="s">
        <v>17</v>
      </c>
      <c r="BI24" s="2" t="s">
        <v>17</v>
      </c>
      <c r="BJ24" s="2" t="s">
        <v>17</v>
      </c>
      <c r="BK24" s="2" t="s">
        <v>17</v>
      </c>
      <c r="BL24" s="2" t="s">
        <v>17</v>
      </c>
      <c r="BM24" s="2" t="s">
        <v>17</v>
      </c>
      <c r="BN24" s="2" t="s">
        <v>17</v>
      </c>
      <c r="BO24" s="2" t="s">
        <v>17</v>
      </c>
      <c r="BP24" s="2" t="s">
        <v>17</v>
      </c>
      <c r="BQ24" s="2" t="s">
        <v>17</v>
      </c>
      <c r="BR24" s="2" t="s">
        <v>17</v>
      </c>
      <c r="BS24" s="2" t="s">
        <v>17</v>
      </c>
      <c r="BT24" s="2" t="s">
        <v>15</v>
      </c>
      <c r="BU24" s="2" t="s">
        <v>15</v>
      </c>
      <c r="BV24" s="2" t="s">
        <v>15</v>
      </c>
      <c r="BW24" s="2" t="s">
        <v>15</v>
      </c>
      <c r="BX24" s="2" t="s">
        <v>15</v>
      </c>
      <c r="BY24" s="2" t="s">
        <v>15</v>
      </c>
      <c r="BZ24" s="2" t="s">
        <v>15</v>
      </c>
      <c r="CA24" s="2" t="s">
        <v>15</v>
      </c>
      <c r="CB24" s="2" t="s">
        <v>15</v>
      </c>
      <c r="CC24" s="2" t="s">
        <v>15</v>
      </c>
      <c r="CD24" s="2" t="s">
        <v>15</v>
      </c>
      <c r="CE24" s="2" t="s">
        <v>15</v>
      </c>
      <c r="CF24" s="2" t="s">
        <v>15</v>
      </c>
      <c r="CG24" s="2" t="s">
        <v>15</v>
      </c>
      <c r="CH24" s="2" t="s">
        <v>15</v>
      </c>
      <c r="CI24" s="2" t="s">
        <v>15</v>
      </c>
      <c r="CJ24" s="2" t="s">
        <v>15</v>
      </c>
      <c r="DD24" s="7"/>
      <c r="DE24" s="7"/>
      <c r="DF24" s="7"/>
      <c r="DG24" s="7"/>
      <c r="DH24" s="7"/>
      <c r="DI24" s="7"/>
      <c r="DJ24" s="7"/>
      <c r="DK24" s="7"/>
      <c r="DL24" s="7"/>
      <c r="DM24" s="7"/>
      <c r="DN24" s="7"/>
      <c r="DO24" s="7"/>
      <c r="DP24" s="7"/>
      <c r="DQ24" s="7"/>
      <c r="DR24" s="29"/>
      <c r="DS24" s="19"/>
      <c r="DT24" s="19"/>
      <c r="DU24" s="19"/>
      <c r="DV24" s="44"/>
      <c r="DW24" s="45"/>
      <c r="DX24" s="46"/>
      <c r="DZ24" s="36">
        <f t="shared" si="0"/>
        <v>24</v>
      </c>
      <c r="EE24" s="6"/>
      <c r="EF24" s="6"/>
      <c r="EG24" s="6"/>
    </row>
    <row r="25" spans="1:137" s="2" customFormat="1" ht="12.75" customHeight="1">
      <c r="A25" s="25">
        <f>(ROW()-ROW($B$15))*$E$4</f>
        <v>100</v>
      </c>
      <c r="B25" s="21"/>
      <c r="C25" s="22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AK25" s="2" t="s">
        <v>15</v>
      </c>
      <c r="AL25" s="2" t="s">
        <v>15</v>
      </c>
      <c r="AM25" s="2" t="s">
        <v>15</v>
      </c>
      <c r="AN25" s="2" t="s">
        <v>15</v>
      </c>
      <c r="AO25" s="2" t="s">
        <v>15</v>
      </c>
      <c r="AP25" s="2" t="s">
        <v>15</v>
      </c>
      <c r="AQ25" s="2" t="s">
        <v>15</v>
      </c>
      <c r="AR25" s="2" t="s">
        <v>15</v>
      </c>
      <c r="AS25" s="2" t="s">
        <v>15</v>
      </c>
      <c r="AT25" s="2" t="s">
        <v>15</v>
      </c>
      <c r="AU25" s="2" t="s">
        <v>15</v>
      </c>
      <c r="AV25" s="2" t="s">
        <v>15</v>
      </c>
      <c r="AW25" s="2" t="s">
        <v>15</v>
      </c>
      <c r="AX25" s="2" t="s">
        <v>15</v>
      </c>
      <c r="AY25" s="2" t="s">
        <v>17</v>
      </c>
      <c r="AZ25" s="2" t="s">
        <v>17</v>
      </c>
      <c r="BA25" s="2" t="s">
        <v>17</v>
      </c>
      <c r="BB25" s="2" t="s">
        <v>17</v>
      </c>
      <c r="BC25" s="2" t="s">
        <v>17</v>
      </c>
      <c r="BD25" s="2" t="s">
        <v>17</v>
      </c>
      <c r="BE25" s="2" t="s">
        <v>17</v>
      </c>
      <c r="BF25" s="2" t="s">
        <v>17</v>
      </c>
      <c r="BG25" s="2" t="s">
        <v>17</v>
      </c>
      <c r="BH25" s="2" t="s">
        <v>17</v>
      </c>
      <c r="BI25" s="2" t="s">
        <v>17</v>
      </c>
      <c r="BJ25" s="2" t="s">
        <v>17</v>
      </c>
      <c r="BK25" s="2" t="s">
        <v>17</v>
      </c>
      <c r="BL25" s="2" t="s">
        <v>17</v>
      </c>
      <c r="BM25" s="2" t="s">
        <v>17</v>
      </c>
      <c r="BN25" s="2" t="s">
        <v>17</v>
      </c>
      <c r="BO25" s="2" t="s">
        <v>17</v>
      </c>
      <c r="BP25" s="2" t="s">
        <v>17</v>
      </c>
      <c r="BQ25" s="2" t="s">
        <v>17</v>
      </c>
      <c r="BR25" s="2" t="s">
        <v>17</v>
      </c>
      <c r="BS25" s="2" t="s">
        <v>17</v>
      </c>
      <c r="BT25" s="2" t="s">
        <v>15</v>
      </c>
      <c r="BU25" s="2" t="s">
        <v>15</v>
      </c>
      <c r="BV25" s="2" t="s">
        <v>15</v>
      </c>
      <c r="BW25" s="2" t="s">
        <v>15</v>
      </c>
      <c r="BX25" s="2" t="s">
        <v>15</v>
      </c>
      <c r="BY25" s="2" t="s">
        <v>15</v>
      </c>
      <c r="BZ25" s="2" t="s">
        <v>15</v>
      </c>
      <c r="CA25" s="2" t="s">
        <v>15</v>
      </c>
      <c r="CB25" s="2" t="s">
        <v>15</v>
      </c>
      <c r="CC25" s="2" t="s">
        <v>15</v>
      </c>
      <c r="CD25" s="2" t="s">
        <v>15</v>
      </c>
      <c r="CE25" s="2" t="s">
        <v>15</v>
      </c>
      <c r="CF25" s="2" t="s">
        <v>15</v>
      </c>
      <c r="CG25" s="2" t="s">
        <v>15</v>
      </c>
      <c r="CH25" s="2" t="s">
        <v>15</v>
      </c>
      <c r="CI25" s="2" t="s">
        <v>15</v>
      </c>
      <c r="CJ25" s="2" t="s">
        <v>15</v>
      </c>
      <c r="DD25" s="7"/>
      <c r="DE25" s="7"/>
      <c r="DF25" s="7"/>
      <c r="DG25" s="7"/>
      <c r="DH25" s="7"/>
      <c r="DI25" s="7"/>
      <c r="DJ25" s="7"/>
      <c r="DK25" s="7"/>
      <c r="DL25" s="7"/>
      <c r="DM25" s="7"/>
      <c r="DN25" s="7"/>
      <c r="DO25" s="7"/>
      <c r="DP25" s="7"/>
      <c r="DQ25" s="7"/>
      <c r="DR25" s="29"/>
      <c r="DS25" s="19"/>
      <c r="DT25" s="19"/>
      <c r="DU25" s="19"/>
      <c r="DV25" s="44"/>
      <c r="DW25" s="45"/>
      <c r="DX25" s="46"/>
      <c r="DZ25" s="36">
        <f t="shared" si="0"/>
        <v>25</v>
      </c>
      <c r="EE25" s="6"/>
      <c r="EF25" s="6"/>
      <c r="EG25" s="6"/>
    </row>
    <row r="26" spans="1:137" s="2" customFormat="1" ht="12.75" customHeight="1">
      <c r="A26" s="25"/>
      <c r="B26" s="20"/>
      <c r="C26" s="22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AK26" s="2" t="s">
        <v>15</v>
      </c>
      <c r="AL26" s="2" t="s">
        <v>15</v>
      </c>
      <c r="AM26" s="2" t="s">
        <v>15</v>
      </c>
      <c r="AN26" s="2" t="s">
        <v>15</v>
      </c>
      <c r="AO26" s="2" t="s">
        <v>15</v>
      </c>
      <c r="AP26" s="2" t="s">
        <v>15</v>
      </c>
      <c r="AQ26" s="2" t="s">
        <v>15</v>
      </c>
      <c r="AR26" s="2" t="s">
        <v>15</v>
      </c>
      <c r="AS26" s="2" t="s">
        <v>15</v>
      </c>
      <c r="AT26" s="2" t="s">
        <v>15</v>
      </c>
      <c r="AU26" s="2" t="s">
        <v>15</v>
      </c>
      <c r="AV26" s="2" t="s">
        <v>15</v>
      </c>
      <c r="AW26" s="2" t="s">
        <v>15</v>
      </c>
      <c r="AX26" s="2" t="s">
        <v>15</v>
      </c>
      <c r="AY26" s="2" t="s">
        <v>15</v>
      </c>
      <c r="AZ26" s="2" t="s">
        <v>15</v>
      </c>
      <c r="BA26" s="2" t="s">
        <v>15</v>
      </c>
      <c r="BB26" s="2" t="s">
        <v>17</v>
      </c>
      <c r="BC26" s="2" t="s">
        <v>17</v>
      </c>
      <c r="BD26" s="2" t="s">
        <v>17</v>
      </c>
      <c r="BE26" s="2" t="s">
        <v>17</v>
      </c>
      <c r="BF26" s="2" t="s">
        <v>17</v>
      </c>
      <c r="BG26" s="2" t="s">
        <v>17</v>
      </c>
      <c r="BH26" s="2" t="s">
        <v>17</v>
      </c>
      <c r="BI26" s="2" t="s">
        <v>17</v>
      </c>
      <c r="BJ26" s="2" t="s">
        <v>17</v>
      </c>
      <c r="BK26" s="2" t="s">
        <v>17</v>
      </c>
      <c r="BL26" s="2" t="s">
        <v>17</v>
      </c>
      <c r="BM26" s="2" t="s">
        <v>17</v>
      </c>
      <c r="BN26" s="2" t="s">
        <v>17</v>
      </c>
      <c r="BO26" s="2" t="s">
        <v>17</v>
      </c>
      <c r="BP26" s="2" t="s">
        <v>17</v>
      </c>
      <c r="BQ26" s="2" t="s">
        <v>17</v>
      </c>
      <c r="BR26" s="2" t="s">
        <v>17</v>
      </c>
      <c r="BS26" s="2" t="s">
        <v>17</v>
      </c>
      <c r="BT26" s="2" t="s">
        <v>15</v>
      </c>
      <c r="BU26" s="2" t="s">
        <v>15</v>
      </c>
      <c r="BV26" s="2" t="s">
        <v>15</v>
      </c>
      <c r="BW26" s="2" t="s">
        <v>15</v>
      </c>
      <c r="BX26" s="2" t="s">
        <v>15</v>
      </c>
      <c r="BY26" s="2" t="s">
        <v>15</v>
      </c>
      <c r="BZ26" s="2" t="s">
        <v>15</v>
      </c>
      <c r="CA26" s="2" t="s">
        <v>15</v>
      </c>
      <c r="CB26" s="2" t="s">
        <v>15</v>
      </c>
      <c r="CC26" s="2" t="s">
        <v>15</v>
      </c>
      <c r="CD26" s="2" t="s">
        <v>15</v>
      </c>
      <c r="CE26" s="2" t="s">
        <v>15</v>
      </c>
      <c r="CF26" s="2" t="s">
        <v>15</v>
      </c>
      <c r="CG26" s="2" t="s">
        <v>15</v>
      </c>
      <c r="CH26" s="2" t="s">
        <v>15</v>
      </c>
      <c r="CI26" s="2" t="s">
        <v>15</v>
      </c>
      <c r="CJ26" s="2" t="s">
        <v>15</v>
      </c>
      <c r="DD26" s="7"/>
      <c r="DE26" s="7"/>
      <c r="DF26" s="7"/>
      <c r="DG26" s="7"/>
      <c r="DH26" s="7"/>
      <c r="DI26" s="7"/>
      <c r="DJ26" s="7"/>
      <c r="DK26" s="7"/>
      <c r="DL26" s="7"/>
      <c r="DM26" s="7"/>
      <c r="DN26" s="7"/>
      <c r="DO26" s="7"/>
      <c r="DP26" s="7"/>
      <c r="DQ26" s="7"/>
      <c r="DR26" s="29"/>
      <c r="DS26" s="19"/>
      <c r="DT26" s="19"/>
      <c r="DU26" s="19"/>
      <c r="DV26" s="44"/>
      <c r="DW26" s="45"/>
      <c r="DX26" s="46"/>
      <c r="DZ26" s="36">
        <f t="shared" si="0"/>
        <v>26</v>
      </c>
      <c r="EE26" s="6"/>
      <c r="EF26" s="6"/>
      <c r="EG26" s="6"/>
    </row>
    <row r="27" spans="1:137" s="2" customFormat="1" ht="12.75" customHeight="1">
      <c r="A27" s="25">
        <f>(ROW()-ROW($B$15))*$E$4</f>
        <v>120</v>
      </c>
      <c r="B27" s="21"/>
      <c r="C27" s="22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AK27" s="2" t="s">
        <v>15</v>
      </c>
      <c r="AL27" s="2" t="s">
        <v>15</v>
      </c>
      <c r="AM27" s="2" t="s">
        <v>15</v>
      </c>
      <c r="AN27" s="2" t="s">
        <v>15</v>
      </c>
      <c r="AO27" s="2" t="s">
        <v>15</v>
      </c>
      <c r="AP27" s="2" t="s">
        <v>15</v>
      </c>
      <c r="AQ27" s="2" t="s">
        <v>15</v>
      </c>
      <c r="AR27" s="2" t="s">
        <v>15</v>
      </c>
      <c r="AS27" s="2" t="s">
        <v>15</v>
      </c>
      <c r="AT27" s="2" t="s">
        <v>15</v>
      </c>
      <c r="AU27" s="2" t="s">
        <v>15</v>
      </c>
      <c r="AV27" s="2" t="s">
        <v>15</v>
      </c>
      <c r="AW27" s="2" t="s">
        <v>15</v>
      </c>
      <c r="AX27" s="2" t="s">
        <v>15</v>
      </c>
      <c r="AY27" s="2" t="s">
        <v>15</v>
      </c>
      <c r="AZ27" s="2" t="s">
        <v>15</v>
      </c>
      <c r="BA27" s="2" t="s">
        <v>15</v>
      </c>
      <c r="BB27" s="2" t="s">
        <v>17</v>
      </c>
      <c r="BC27" s="2" t="s">
        <v>17</v>
      </c>
      <c r="BD27" s="2" t="s">
        <v>17</v>
      </c>
      <c r="BE27" s="2" t="s">
        <v>17</v>
      </c>
      <c r="BF27" s="2" t="s">
        <v>17</v>
      </c>
      <c r="BG27" s="2" t="s">
        <v>17</v>
      </c>
      <c r="BH27" s="2" t="s">
        <v>17</v>
      </c>
      <c r="BI27" s="2" t="s">
        <v>17</v>
      </c>
      <c r="BJ27" s="2" t="s">
        <v>17</v>
      </c>
      <c r="BK27" s="2" t="s">
        <v>17</v>
      </c>
      <c r="BL27" s="2" t="s">
        <v>17</v>
      </c>
      <c r="BM27" s="2" t="s">
        <v>17</v>
      </c>
      <c r="BN27" s="2" t="s">
        <v>17</v>
      </c>
      <c r="BO27" s="2" t="s">
        <v>17</v>
      </c>
      <c r="BP27" s="2" t="s">
        <v>17</v>
      </c>
      <c r="BQ27" s="2" t="s">
        <v>17</v>
      </c>
      <c r="BR27" s="2" t="s">
        <v>17</v>
      </c>
      <c r="BS27" s="2" t="s">
        <v>17</v>
      </c>
      <c r="BT27" s="2" t="s">
        <v>15</v>
      </c>
      <c r="BU27" s="2" t="s">
        <v>15</v>
      </c>
      <c r="BV27" s="2" t="s">
        <v>15</v>
      </c>
      <c r="BW27" s="2" t="s">
        <v>15</v>
      </c>
      <c r="BX27" s="2" t="s">
        <v>15</v>
      </c>
      <c r="BY27" s="2" t="s">
        <v>15</v>
      </c>
      <c r="BZ27" s="2" t="s">
        <v>15</v>
      </c>
      <c r="CA27" s="2" t="s">
        <v>15</v>
      </c>
      <c r="CB27" s="2" t="s">
        <v>15</v>
      </c>
      <c r="CC27" s="2" t="s">
        <v>15</v>
      </c>
      <c r="CD27" s="2" t="s">
        <v>15</v>
      </c>
      <c r="CE27" s="2" t="s">
        <v>15</v>
      </c>
      <c r="CF27" s="2" t="s">
        <v>15</v>
      </c>
      <c r="CG27" s="2" t="s">
        <v>15</v>
      </c>
      <c r="CH27" s="2" t="s">
        <v>15</v>
      </c>
      <c r="CI27" s="2" t="s">
        <v>15</v>
      </c>
      <c r="CJ27" s="2" t="s">
        <v>15</v>
      </c>
      <c r="DD27" s="7"/>
      <c r="DE27" s="7"/>
      <c r="DF27" s="7"/>
      <c r="DG27" s="7"/>
      <c r="DH27" s="7"/>
      <c r="DI27" s="7"/>
      <c r="DJ27" s="7"/>
      <c r="DK27" s="7"/>
      <c r="DL27" s="7"/>
      <c r="DM27" s="7"/>
      <c r="DN27" s="7"/>
      <c r="DO27" s="7"/>
      <c r="DP27" s="7"/>
      <c r="DQ27" s="7"/>
      <c r="DR27" s="29"/>
      <c r="DS27" s="19"/>
      <c r="DT27" s="19"/>
      <c r="DU27" s="19"/>
      <c r="DV27" s="44"/>
      <c r="DW27" s="45"/>
      <c r="DX27" s="46"/>
      <c r="DZ27" s="36">
        <f t="shared" si="0"/>
        <v>27</v>
      </c>
      <c r="EE27" s="6"/>
      <c r="EF27" s="6"/>
      <c r="EG27" s="6"/>
    </row>
    <row r="28" spans="1:137" s="2" customFormat="1" ht="12.75" customHeight="1">
      <c r="A28" s="26"/>
      <c r="B28" s="20"/>
      <c r="C28" s="22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AK28" s="2" t="s">
        <v>15</v>
      </c>
      <c r="AL28" s="2" t="s">
        <v>15</v>
      </c>
      <c r="AM28" s="2" t="s">
        <v>15</v>
      </c>
      <c r="AN28" s="2" t="s">
        <v>15</v>
      </c>
      <c r="AO28" s="2" t="s">
        <v>15</v>
      </c>
      <c r="AP28" s="2" t="s">
        <v>15</v>
      </c>
      <c r="AQ28" s="2" t="s">
        <v>15</v>
      </c>
      <c r="AR28" s="2" t="s">
        <v>15</v>
      </c>
      <c r="AS28" s="2" t="s">
        <v>15</v>
      </c>
      <c r="AT28" s="2" t="s">
        <v>15</v>
      </c>
      <c r="AU28" s="2" t="s">
        <v>15</v>
      </c>
      <c r="AV28" s="2" t="s">
        <v>15</v>
      </c>
      <c r="AW28" s="2" t="s">
        <v>15</v>
      </c>
      <c r="AX28" s="2" t="s">
        <v>15</v>
      </c>
      <c r="AY28" s="2" t="s">
        <v>15</v>
      </c>
      <c r="AZ28" s="2" t="s">
        <v>15</v>
      </c>
      <c r="BA28" s="2" t="s">
        <v>15</v>
      </c>
      <c r="BB28" s="2" t="s">
        <v>17</v>
      </c>
      <c r="BC28" s="2" t="s">
        <v>17</v>
      </c>
      <c r="BD28" s="2" t="s">
        <v>17</v>
      </c>
      <c r="BE28" s="2" t="s">
        <v>17</v>
      </c>
      <c r="BF28" s="2" t="s">
        <v>17</v>
      </c>
      <c r="BG28" s="2" t="s">
        <v>17</v>
      </c>
      <c r="BH28" s="2" t="s">
        <v>17</v>
      </c>
      <c r="BI28" s="2" t="s">
        <v>17</v>
      </c>
      <c r="BJ28" s="2" t="s">
        <v>17</v>
      </c>
      <c r="BK28" s="2" t="s">
        <v>17</v>
      </c>
      <c r="BL28" s="2" t="s">
        <v>17</v>
      </c>
      <c r="BM28" s="2" t="s">
        <v>17</v>
      </c>
      <c r="BN28" s="2" t="s">
        <v>17</v>
      </c>
      <c r="BO28" s="2" t="s">
        <v>17</v>
      </c>
      <c r="BP28" s="2" t="s">
        <v>17</v>
      </c>
      <c r="BQ28" s="2" t="s">
        <v>17</v>
      </c>
      <c r="BR28" s="2" t="s">
        <v>17</v>
      </c>
      <c r="BS28" s="2" t="s">
        <v>17</v>
      </c>
      <c r="BT28" s="2" t="s">
        <v>15</v>
      </c>
      <c r="BU28" s="2" t="s">
        <v>15</v>
      </c>
      <c r="BV28" s="2" t="s">
        <v>15</v>
      </c>
      <c r="BW28" s="2" t="s">
        <v>15</v>
      </c>
      <c r="BX28" s="2" t="s">
        <v>15</v>
      </c>
      <c r="BY28" s="2" t="s">
        <v>15</v>
      </c>
      <c r="BZ28" s="2" t="s">
        <v>15</v>
      </c>
      <c r="CA28" s="2" t="s">
        <v>15</v>
      </c>
      <c r="CB28" s="2" t="s">
        <v>15</v>
      </c>
      <c r="CC28" s="2" t="s">
        <v>15</v>
      </c>
      <c r="CD28" s="2" t="s">
        <v>15</v>
      </c>
      <c r="CE28" s="2" t="s">
        <v>15</v>
      </c>
      <c r="CF28" s="2" t="s">
        <v>15</v>
      </c>
      <c r="CG28" s="2" t="s">
        <v>15</v>
      </c>
      <c r="CH28" s="2" t="s">
        <v>15</v>
      </c>
      <c r="CI28" s="2" t="s">
        <v>15</v>
      </c>
      <c r="CJ28" s="2" t="s">
        <v>15</v>
      </c>
      <c r="DD28" s="7"/>
      <c r="DE28" s="7"/>
      <c r="DF28" s="7"/>
      <c r="DG28" s="7"/>
      <c r="DH28" s="7"/>
      <c r="DI28" s="7"/>
      <c r="DJ28" s="7"/>
      <c r="DK28" s="7"/>
      <c r="DL28" s="7"/>
      <c r="DM28" s="7"/>
      <c r="DN28" s="7"/>
      <c r="DO28" s="7"/>
      <c r="DP28" s="7"/>
      <c r="DQ28" s="7"/>
      <c r="DR28" s="29"/>
      <c r="DS28" s="19"/>
      <c r="DT28" s="19"/>
      <c r="DU28" s="19"/>
      <c r="DV28" s="47"/>
      <c r="DW28" s="48"/>
      <c r="DX28" s="49"/>
      <c r="DZ28" s="36">
        <f t="shared" si="0"/>
        <v>28</v>
      </c>
      <c r="EE28" s="6"/>
      <c r="EF28" s="6"/>
      <c r="EG28" s="6"/>
    </row>
    <row r="29" spans="1:137" s="2" customFormat="1" ht="12.75" customHeight="1">
      <c r="A29" s="25">
        <f>(ROW()-ROW($B$15))*$E$4</f>
        <v>140</v>
      </c>
      <c r="B29" s="21"/>
      <c r="C29" s="22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AK29" s="2" t="s">
        <v>15</v>
      </c>
      <c r="AL29" s="2" t="s">
        <v>15</v>
      </c>
      <c r="AM29" s="2" t="s">
        <v>15</v>
      </c>
      <c r="AN29" s="2" t="s">
        <v>15</v>
      </c>
      <c r="AO29" s="2" t="s">
        <v>15</v>
      </c>
      <c r="AP29" s="2" t="s">
        <v>15</v>
      </c>
      <c r="AQ29" s="2" t="s">
        <v>15</v>
      </c>
      <c r="AR29" s="2" t="s">
        <v>15</v>
      </c>
      <c r="AS29" s="2" t="s">
        <v>15</v>
      </c>
      <c r="AT29" s="2" t="s">
        <v>15</v>
      </c>
      <c r="AU29" s="2" t="s">
        <v>15</v>
      </c>
      <c r="AV29" s="2" t="s">
        <v>15</v>
      </c>
      <c r="AW29" s="2" t="s">
        <v>15</v>
      </c>
      <c r="AX29" s="2" t="s">
        <v>15</v>
      </c>
      <c r="AY29" s="2" t="s">
        <v>15</v>
      </c>
      <c r="AZ29" s="2" t="s">
        <v>15</v>
      </c>
      <c r="BA29" s="2" t="s">
        <v>15</v>
      </c>
      <c r="BB29" s="2" t="s">
        <v>17</v>
      </c>
      <c r="BC29" s="2" t="s">
        <v>17</v>
      </c>
      <c r="BD29" s="2" t="s">
        <v>17</v>
      </c>
      <c r="BE29" s="2" t="s">
        <v>17</v>
      </c>
      <c r="BF29" s="2" t="s">
        <v>17</v>
      </c>
      <c r="BG29" s="2" t="s">
        <v>17</v>
      </c>
      <c r="BH29" s="2" t="s">
        <v>17</v>
      </c>
      <c r="BI29" s="2" t="s">
        <v>17</v>
      </c>
      <c r="BJ29" s="2" t="s">
        <v>17</v>
      </c>
      <c r="BK29" s="2" t="s">
        <v>17</v>
      </c>
      <c r="BL29" s="2" t="s">
        <v>17</v>
      </c>
      <c r="BM29" s="2" t="s">
        <v>17</v>
      </c>
      <c r="BN29" s="2" t="s">
        <v>17</v>
      </c>
      <c r="BO29" s="2" t="s">
        <v>17</v>
      </c>
      <c r="BP29" s="2" t="s">
        <v>17</v>
      </c>
      <c r="BQ29" s="2" t="s">
        <v>17</v>
      </c>
      <c r="BR29" s="2" t="s">
        <v>17</v>
      </c>
      <c r="BS29" s="2" t="s">
        <v>17</v>
      </c>
      <c r="BT29" s="2" t="s">
        <v>15</v>
      </c>
      <c r="BU29" s="2" t="s">
        <v>15</v>
      </c>
      <c r="BV29" s="2" t="s">
        <v>15</v>
      </c>
      <c r="BW29" s="2" t="s">
        <v>15</v>
      </c>
      <c r="BX29" s="2" t="s">
        <v>15</v>
      </c>
      <c r="BY29" s="2" t="s">
        <v>15</v>
      </c>
      <c r="BZ29" s="2" t="s">
        <v>15</v>
      </c>
      <c r="CA29" s="2" t="s">
        <v>15</v>
      </c>
      <c r="CB29" s="2" t="s">
        <v>15</v>
      </c>
      <c r="CC29" s="2" t="s">
        <v>15</v>
      </c>
      <c r="CD29" s="2" t="s">
        <v>15</v>
      </c>
      <c r="CE29" s="2" t="s">
        <v>15</v>
      </c>
      <c r="CF29" s="2" t="s">
        <v>15</v>
      </c>
      <c r="CG29" s="2" t="s">
        <v>15</v>
      </c>
      <c r="CH29" s="2" t="s">
        <v>15</v>
      </c>
      <c r="CI29" s="2" t="s">
        <v>15</v>
      </c>
      <c r="CJ29" s="2" t="s">
        <v>15</v>
      </c>
      <c r="DD29" s="7"/>
      <c r="DE29" s="7"/>
      <c r="DF29" s="7"/>
      <c r="DG29" s="7"/>
      <c r="DH29" s="7"/>
      <c r="DI29" s="7"/>
      <c r="DJ29" s="7"/>
      <c r="DK29" s="7"/>
      <c r="DL29" s="7"/>
      <c r="DM29" s="7"/>
      <c r="DN29" s="7"/>
      <c r="DO29" s="7"/>
      <c r="DP29" s="7"/>
      <c r="DQ29" s="7"/>
      <c r="DR29" s="29"/>
      <c r="DS29" s="19"/>
      <c r="DT29" s="19"/>
      <c r="DU29" s="19"/>
      <c r="DV29" s="19"/>
      <c r="DW29" s="19"/>
      <c r="DX29" s="19"/>
      <c r="DZ29" s="36">
        <f t="shared" si="0"/>
        <v>29</v>
      </c>
      <c r="EE29" s="6"/>
      <c r="EF29" s="6"/>
      <c r="EG29" s="6"/>
    </row>
    <row r="30" spans="1:137" s="2" customFormat="1" ht="12.75" customHeight="1">
      <c r="A30" s="26"/>
      <c r="B30" s="20"/>
      <c r="C30" s="22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AK30" s="2" t="s">
        <v>15</v>
      </c>
      <c r="AL30" s="2" t="s">
        <v>15</v>
      </c>
      <c r="AM30" s="2" t="s">
        <v>15</v>
      </c>
      <c r="AN30" s="2" t="s">
        <v>15</v>
      </c>
      <c r="AO30" s="2" t="s">
        <v>15</v>
      </c>
      <c r="AP30" s="2" t="s">
        <v>15</v>
      </c>
      <c r="AQ30" s="2" t="s">
        <v>15</v>
      </c>
      <c r="AR30" s="2" t="s">
        <v>15</v>
      </c>
      <c r="AS30" s="2" t="s">
        <v>15</v>
      </c>
      <c r="AT30" s="2" t="s">
        <v>15</v>
      </c>
      <c r="AU30" s="2" t="s">
        <v>15</v>
      </c>
      <c r="AV30" s="2" t="s">
        <v>15</v>
      </c>
      <c r="AW30" s="2" t="s">
        <v>15</v>
      </c>
      <c r="AX30" s="2" t="s">
        <v>15</v>
      </c>
      <c r="AY30" s="2" t="s">
        <v>15</v>
      </c>
      <c r="AZ30" s="2" t="s">
        <v>15</v>
      </c>
      <c r="BA30" s="2" t="s">
        <v>15</v>
      </c>
      <c r="BB30" s="2" t="s">
        <v>17</v>
      </c>
      <c r="BC30" s="2" t="s">
        <v>17</v>
      </c>
      <c r="BD30" s="2" t="s">
        <v>17</v>
      </c>
      <c r="BE30" s="2" t="s">
        <v>17</v>
      </c>
      <c r="BF30" s="2" t="s">
        <v>17</v>
      </c>
      <c r="BG30" s="2" t="s">
        <v>17</v>
      </c>
      <c r="BH30" s="2" t="s">
        <v>17</v>
      </c>
      <c r="BI30" s="2" t="s">
        <v>17</v>
      </c>
      <c r="BJ30" s="2" t="s">
        <v>17</v>
      </c>
      <c r="BK30" s="2" t="s">
        <v>17</v>
      </c>
      <c r="BL30" s="2" t="s">
        <v>17</v>
      </c>
      <c r="BM30" s="2" t="s">
        <v>17</v>
      </c>
      <c r="BN30" s="2" t="s">
        <v>17</v>
      </c>
      <c r="BO30" s="2" t="s">
        <v>17</v>
      </c>
      <c r="BP30" s="2" t="s">
        <v>17</v>
      </c>
      <c r="BQ30" s="2" t="s">
        <v>17</v>
      </c>
      <c r="BR30" s="2" t="s">
        <v>17</v>
      </c>
      <c r="BS30" s="2" t="s">
        <v>17</v>
      </c>
      <c r="BT30" s="2" t="s">
        <v>15</v>
      </c>
      <c r="BU30" s="2" t="s">
        <v>15</v>
      </c>
      <c r="BV30" s="2" t="s">
        <v>15</v>
      </c>
      <c r="BW30" s="2" t="s">
        <v>15</v>
      </c>
      <c r="BX30" s="2" t="s">
        <v>15</v>
      </c>
      <c r="BY30" s="2" t="s">
        <v>15</v>
      </c>
      <c r="BZ30" s="2" t="s">
        <v>15</v>
      </c>
      <c r="CA30" s="2" t="s">
        <v>15</v>
      </c>
      <c r="CB30" s="2" t="s">
        <v>15</v>
      </c>
      <c r="CC30" s="2" t="s">
        <v>15</v>
      </c>
      <c r="CD30" s="2" t="s">
        <v>15</v>
      </c>
      <c r="CE30" s="2" t="s">
        <v>15</v>
      </c>
      <c r="CF30" s="2" t="s">
        <v>15</v>
      </c>
      <c r="CG30" s="2" t="s">
        <v>15</v>
      </c>
      <c r="CH30" s="2" t="s">
        <v>15</v>
      </c>
      <c r="CI30" s="2" t="s">
        <v>15</v>
      </c>
      <c r="CJ30" s="2" t="s">
        <v>15</v>
      </c>
      <c r="DD30" s="7"/>
      <c r="DE30" s="7"/>
      <c r="DF30" s="7"/>
      <c r="DG30" s="7"/>
      <c r="DH30" s="7"/>
      <c r="DI30" s="7"/>
      <c r="DJ30" s="7"/>
      <c r="DK30" s="7"/>
      <c r="DL30" s="7"/>
      <c r="DM30" s="7"/>
      <c r="DN30" s="7"/>
      <c r="DO30" s="7"/>
      <c r="DP30" s="7"/>
      <c r="DQ30" s="7"/>
      <c r="DR30" s="29"/>
      <c r="DS30" s="19"/>
      <c r="DT30" s="19"/>
      <c r="DU30" s="19"/>
      <c r="DV30" s="19"/>
      <c r="DW30" s="19"/>
      <c r="DX30" s="19"/>
      <c r="DZ30" s="36">
        <f t="shared" si="0"/>
        <v>30</v>
      </c>
      <c r="EE30" s="6"/>
      <c r="EF30" s="6"/>
      <c r="EG30" s="6"/>
    </row>
    <row r="31" spans="1:137" s="2" customFormat="1" ht="12.75" customHeight="1">
      <c r="A31" s="25">
        <f>(ROW()-ROW($B$15))*$E$4</f>
        <v>160</v>
      </c>
      <c r="B31" s="21"/>
      <c r="C31" s="22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AK31" s="2" t="s">
        <v>15</v>
      </c>
      <c r="AL31" s="2" t="s">
        <v>15</v>
      </c>
      <c r="AM31" s="2" t="s">
        <v>15</v>
      </c>
      <c r="AN31" s="2" t="s">
        <v>15</v>
      </c>
      <c r="AO31" s="2" t="s">
        <v>15</v>
      </c>
      <c r="AP31" s="2" t="s">
        <v>15</v>
      </c>
      <c r="AQ31" s="2" t="s">
        <v>15</v>
      </c>
      <c r="AR31" s="2" t="s">
        <v>15</v>
      </c>
      <c r="AS31" s="2" t="s">
        <v>15</v>
      </c>
      <c r="AT31" s="2" t="s">
        <v>15</v>
      </c>
      <c r="AU31" s="2" t="s">
        <v>15</v>
      </c>
      <c r="AV31" s="2" t="s">
        <v>15</v>
      </c>
      <c r="AW31" s="2" t="s">
        <v>15</v>
      </c>
      <c r="AX31" s="2" t="s">
        <v>15</v>
      </c>
      <c r="AY31" s="2" t="s">
        <v>15</v>
      </c>
      <c r="AZ31" s="2" t="s">
        <v>15</v>
      </c>
      <c r="BA31" s="2" t="s">
        <v>15</v>
      </c>
      <c r="BB31" s="2" t="s">
        <v>17</v>
      </c>
      <c r="BC31" s="2" t="s">
        <v>17</v>
      </c>
      <c r="BD31" s="2" t="s">
        <v>17</v>
      </c>
      <c r="BE31" s="2" t="s">
        <v>17</v>
      </c>
      <c r="BF31" s="2" t="s">
        <v>17</v>
      </c>
      <c r="BG31" s="2" t="s">
        <v>17</v>
      </c>
      <c r="BH31" s="2" t="s">
        <v>17</v>
      </c>
      <c r="BI31" s="2" t="s">
        <v>17</v>
      </c>
      <c r="BJ31" s="2" t="s">
        <v>17</v>
      </c>
      <c r="BK31" s="2" t="s">
        <v>17</v>
      </c>
      <c r="BL31" s="2" t="s">
        <v>17</v>
      </c>
      <c r="BM31" s="2" t="s">
        <v>17</v>
      </c>
      <c r="BN31" s="2" t="s">
        <v>17</v>
      </c>
      <c r="BO31" s="2" t="s">
        <v>17</v>
      </c>
      <c r="BP31" s="2" t="s">
        <v>17</v>
      </c>
      <c r="BQ31" s="2" t="s">
        <v>17</v>
      </c>
      <c r="BR31" s="2" t="s">
        <v>17</v>
      </c>
      <c r="BS31" s="2" t="s">
        <v>17</v>
      </c>
      <c r="BT31" s="2" t="s">
        <v>15</v>
      </c>
      <c r="BU31" s="2" t="s">
        <v>15</v>
      </c>
      <c r="BV31" s="2" t="s">
        <v>15</v>
      </c>
      <c r="BW31" s="2" t="s">
        <v>15</v>
      </c>
      <c r="BX31" s="2" t="s">
        <v>15</v>
      </c>
      <c r="BY31" s="2" t="s">
        <v>15</v>
      </c>
      <c r="BZ31" s="2" t="s">
        <v>15</v>
      </c>
      <c r="CA31" s="2" t="s">
        <v>15</v>
      </c>
      <c r="CB31" s="2" t="s">
        <v>15</v>
      </c>
      <c r="CC31" s="2" t="s">
        <v>15</v>
      </c>
      <c r="CD31" s="2" t="s">
        <v>15</v>
      </c>
      <c r="CE31" s="2" t="s">
        <v>15</v>
      </c>
      <c r="CF31" s="2" t="s">
        <v>15</v>
      </c>
      <c r="CG31" s="2" t="s">
        <v>15</v>
      </c>
      <c r="CH31" s="2" t="s">
        <v>15</v>
      </c>
      <c r="CI31" s="2" t="s">
        <v>15</v>
      </c>
      <c r="CJ31" s="2" t="s">
        <v>15</v>
      </c>
      <c r="DD31" s="7"/>
      <c r="DE31" s="7"/>
      <c r="DF31" s="7"/>
      <c r="DG31" s="7"/>
      <c r="DH31" s="7"/>
      <c r="DI31" s="7"/>
      <c r="DJ31" s="7"/>
      <c r="DK31" s="7"/>
      <c r="DL31" s="7"/>
      <c r="DM31" s="7"/>
      <c r="DN31" s="7"/>
      <c r="DO31" s="7"/>
      <c r="DP31" s="7"/>
      <c r="DQ31" s="7"/>
      <c r="DR31" s="29"/>
      <c r="DS31" s="19"/>
      <c r="DT31" s="19"/>
      <c r="DU31" s="19"/>
      <c r="DV31" s="19"/>
      <c r="DW31" s="19"/>
      <c r="DX31" s="19"/>
      <c r="DZ31" s="36">
        <f t="shared" si="0"/>
        <v>31</v>
      </c>
      <c r="EE31" s="6"/>
      <c r="EF31" s="6"/>
      <c r="EG31" s="6"/>
    </row>
    <row r="32" spans="1:137" s="2" customFormat="1" ht="12.75" customHeight="1">
      <c r="A32" s="26"/>
      <c r="B32" s="20"/>
      <c r="C32" s="22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AK32" s="2" t="s">
        <v>15</v>
      </c>
      <c r="AL32" s="2" t="s">
        <v>15</v>
      </c>
      <c r="AM32" s="2" t="s">
        <v>15</v>
      </c>
      <c r="AN32" s="2" t="s">
        <v>15</v>
      </c>
      <c r="AO32" s="2" t="s">
        <v>15</v>
      </c>
      <c r="AP32" s="2" t="s">
        <v>15</v>
      </c>
      <c r="AQ32" s="2" t="s">
        <v>15</v>
      </c>
      <c r="AR32" s="2" t="s">
        <v>15</v>
      </c>
      <c r="AS32" s="2" t="s">
        <v>15</v>
      </c>
      <c r="AT32" s="2" t="s">
        <v>15</v>
      </c>
      <c r="AU32" s="2" t="s">
        <v>15</v>
      </c>
      <c r="AV32" s="2" t="s">
        <v>15</v>
      </c>
      <c r="AW32" s="2" t="s">
        <v>15</v>
      </c>
      <c r="AX32" s="2" t="s">
        <v>15</v>
      </c>
      <c r="AY32" s="2" t="s">
        <v>15</v>
      </c>
      <c r="AZ32" s="2" t="s">
        <v>15</v>
      </c>
      <c r="BA32" s="2" t="s">
        <v>15</v>
      </c>
      <c r="BB32" s="2" t="s">
        <v>17</v>
      </c>
      <c r="BC32" s="2" t="s">
        <v>17</v>
      </c>
      <c r="BD32" s="2" t="s">
        <v>17</v>
      </c>
      <c r="BE32" s="2" t="s">
        <v>17</v>
      </c>
      <c r="BF32" s="2" t="s">
        <v>17</v>
      </c>
      <c r="BG32" s="2" t="s">
        <v>17</v>
      </c>
      <c r="BH32" s="2" t="s">
        <v>17</v>
      </c>
      <c r="BI32" s="2" t="s">
        <v>17</v>
      </c>
      <c r="BJ32" s="2" t="s">
        <v>17</v>
      </c>
      <c r="BK32" s="2" t="s">
        <v>17</v>
      </c>
      <c r="BL32" s="2" t="s">
        <v>17</v>
      </c>
      <c r="BM32" s="2" t="s">
        <v>17</v>
      </c>
      <c r="BN32" s="2" t="s">
        <v>17</v>
      </c>
      <c r="BO32" s="2" t="s">
        <v>17</v>
      </c>
      <c r="BP32" s="2" t="s">
        <v>17</v>
      </c>
      <c r="BQ32" s="2" t="s">
        <v>17</v>
      </c>
      <c r="BR32" s="2" t="s">
        <v>17</v>
      </c>
      <c r="BS32" s="2" t="s">
        <v>17</v>
      </c>
      <c r="BT32" s="2" t="s">
        <v>15</v>
      </c>
      <c r="BU32" s="2" t="s">
        <v>15</v>
      </c>
      <c r="BV32" s="2" t="s">
        <v>15</v>
      </c>
      <c r="BW32" s="2" t="s">
        <v>15</v>
      </c>
      <c r="BX32" s="2" t="s">
        <v>15</v>
      </c>
      <c r="BY32" s="2" t="s">
        <v>15</v>
      </c>
      <c r="BZ32" s="2" t="s">
        <v>15</v>
      </c>
      <c r="CA32" s="2" t="s">
        <v>15</v>
      </c>
      <c r="CB32" s="2" t="s">
        <v>15</v>
      </c>
      <c r="CC32" s="2" t="s">
        <v>15</v>
      </c>
      <c r="CD32" s="2" t="s">
        <v>15</v>
      </c>
      <c r="CE32" s="2" t="s">
        <v>15</v>
      </c>
      <c r="CF32" s="2" t="s">
        <v>15</v>
      </c>
      <c r="CG32" s="2" t="s">
        <v>15</v>
      </c>
      <c r="CH32" s="2" t="s">
        <v>15</v>
      </c>
      <c r="CI32" s="2" t="s">
        <v>15</v>
      </c>
      <c r="CJ32" s="2" t="s">
        <v>15</v>
      </c>
      <c r="DD32" s="7"/>
      <c r="DE32" s="7"/>
      <c r="DF32" s="7"/>
      <c r="DG32" s="7"/>
      <c r="DH32" s="7"/>
      <c r="DI32" s="7"/>
      <c r="DJ32" s="7"/>
      <c r="DK32" s="7"/>
      <c r="DL32" s="7"/>
      <c r="DM32" s="7"/>
      <c r="DN32" s="7"/>
      <c r="DO32" s="7"/>
      <c r="DP32" s="7"/>
      <c r="DQ32" s="7"/>
      <c r="DR32" s="29"/>
      <c r="DS32" s="19"/>
      <c r="DT32" s="19"/>
      <c r="DU32" s="19"/>
      <c r="DV32" s="19"/>
      <c r="DW32" s="19"/>
      <c r="DX32" s="19"/>
      <c r="DZ32" s="36">
        <f t="shared" si="0"/>
        <v>32</v>
      </c>
      <c r="EE32" s="6"/>
      <c r="EF32" s="75"/>
    </row>
    <row r="33" spans="1:136" s="2" customFormat="1" ht="12.75" customHeight="1">
      <c r="A33" s="25">
        <f>(ROW()-ROW($B$15))*$E$4</f>
        <v>180</v>
      </c>
      <c r="B33" s="21"/>
      <c r="C33" s="22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AK33" s="2" t="s">
        <v>15</v>
      </c>
      <c r="AL33" s="2" t="s">
        <v>15</v>
      </c>
      <c r="AM33" s="2" t="s">
        <v>15</v>
      </c>
      <c r="AN33" s="2" t="s">
        <v>15</v>
      </c>
      <c r="AO33" s="2" t="s">
        <v>15</v>
      </c>
      <c r="AP33" s="2" t="s">
        <v>15</v>
      </c>
      <c r="AQ33" s="2" t="s">
        <v>15</v>
      </c>
      <c r="AR33" s="2" t="s">
        <v>15</v>
      </c>
      <c r="AS33" s="2" t="s">
        <v>15</v>
      </c>
      <c r="AT33" s="2" t="s">
        <v>15</v>
      </c>
      <c r="AU33" s="2" t="s">
        <v>15</v>
      </c>
      <c r="AV33" s="2" t="s">
        <v>15</v>
      </c>
      <c r="AW33" s="2" t="s">
        <v>15</v>
      </c>
      <c r="AX33" s="2" t="s">
        <v>15</v>
      </c>
      <c r="AY33" s="2" t="s">
        <v>15</v>
      </c>
      <c r="AZ33" s="2" t="s">
        <v>15</v>
      </c>
      <c r="BA33" s="2" t="s">
        <v>15</v>
      </c>
      <c r="BB33" s="2" t="s">
        <v>17</v>
      </c>
      <c r="BC33" s="2" t="s">
        <v>17</v>
      </c>
      <c r="BD33" s="2" t="s">
        <v>17</v>
      </c>
      <c r="BE33" s="2" t="s">
        <v>17</v>
      </c>
      <c r="BF33" s="2" t="s">
        <v>17</v>
      </c>
      <c r="BG33" s="2" t="s">
        <v>17</v>
      </c>
      <c r="BH33" s="2" t="s">
        <v>17</v>
      </c>
      <c r="BI33" s="2" t="s">
        <v>17</v>
      </c>
      <c r="BJ33" s="2" t="s">
        <v>17</v>
      </c>
      <c r="BK33" s="2" t="s">
        <v>17</v>
      </c>
      <c r="BL33" s="2" t="s">
        <v>17</v>
      </c>
      <c r="BM33" s="2" t="s">
        <v>17</v>
      </c>
      <c r="BN33" s="2" t="s">
        <v>17</v>
      </c>
      <c r="BO33" s="2" t="s">
        <v>17</v>
      </c>
      <c r="BP33" s="2" t="s">
        <v>17</v>
      </c>
      <c r="BQ33" s="2" t="s">
        <v>17</v>
      </c>
      <c r="BR33" s="2" t="s">
        <v>17</v>
      </c>
      <c r="BS33" s="2" t="s">
        <v>17</v>
      </c>
      <c r="BT33" s="2" t="s">
        <v>15</v>
      </c>
      <c r="BU33" s="2" t="s">
        <v>15</v>
      </c>
      <c r="BV33" s="2" t="s">
        <v>15</v>
      </c>
      <c r="BW33" s="2" t="s">
        <v>15</v>
      </c>
      <c r="BX33" s="2" t="s">
        <v>15</v>
      </c>
      <c r="BY33" s="2" t="s">
        <v>15</v>
      </c>
      <c r="BZ33" s="2" t="s">
        <v>15</v>
      </c>
      <c r="CA33" s="2" t="s">
        <v>15</v>
      </c>
      <c r="CB33" s="2" t="s">
        <v>15</v>
      </c>
      <c r="CC33" s="2" t="s">
        <v>15</v>
      </c>
      <c r="CD33" s="2" t="s">
        <v>15</v>
      </c>
      <c r="CE33" s="2" t="s">
        <v>15</v>
      </c>
      <c r="CF33" s="2" t="s">
        <v>15</v>
      </c>
      <c r="CG33" s="2" t="s">
        <v>15</v>
      </c>
      <c r="CH33" s="2" t="s">
        <v>15</v>
      </c>
      <c r="CI33" s="2" t="s">
        <v>15</v>
      </c>
      <c r="CJ33" s="2" t="s">
        <v>15</v>
      </c>
      <c r="DD33" s="7"/>
      <c r="DE33" s="7"/>
      <c r="DF33" s="7"/>
      <c r="DG33" s="7"/>
      <c r="DH33" s="7"/>
      <c r="DI33" s="7"/>
      <c r="DJ33" s="7"/>
      <c r="DK33" s="7"/>
      <c r="DL33" s="7"/>
      <c r="DM33" s="7"/>
      <c r="DN33" s="7"/>
      <c r="DO33" s="7"/>
      <c r="DP33" s="7"/>
      <c r="DQ33" s="7"/>
      <c r="DR33" s="29"/>
      <c r="DS33" s="19"/>
      <c r="DT33" s="19"/>
      <c r="DU33" s="19"/>
      <c r="DV33" s="19"/>
      <c r="DW33" s="19"/>
      <c r="DX33" s="19"/>
      <c r="DZ33" s="36">
        <f t="shared" si="0"/>
        <v>33</v>
      </c>
      <c r="EE33" s="6"/>
      <c r="EF33" s="75"/>
    </row>
    <row r="34" spans="1:136" s="2" customFormat="1" ht="12.75" customHeight="1">
      <c r="A34" s="26"/>
      <c r="B34" s="20"/>
      <c r="C34" s="22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AK34" s="2" t="s">
        <v>15</v>
      </c>
      <c r="AL34" s="2" t="s">
        <v>15</v>
      </c>
      <c r="AM34" s="2" t="s">
        <v>15</v>
      </c>
      <c r="AN34" s="2" t="s">
        <v>15</v>
      </c>
      <c r="AO34" s="2" t="s">
        <v>15</v>
      </c>
      <c r="AP34" s="2" t="s">
        <v>15</v>
      </c>
      <c r="AQ34" s="2" t="s">
        <v>15</v>
      </c>
      <c r="AR34" s="2" t="s">
        <v>15</v>
      </c>
      <c r="AS34" s="2" t="s">
        <v>15</v>
      </c>
      <c r="AT34" s="2" t="s">
        <v>15</v>
      </c>
      <c r="AU34" s="2" t="s">
        <v>15</v>
      </c>
      <c r="AV34" s="2" t="s">
        <v>15</v>
      </c>
      <c r="AW34" s="2" t="s">
        <v>15</v>
      </c>
      <c r="AX34" s="2" t="s">
        <v>15</v>
      </c>
      <c r="AY34" s="2" t="s">
        <v>15</v>
      </c>
      <c r="AZ34" s="2" t="s">
        <v>15</v>
      </c>
      <c r="BA34" s="2" t="s">
        <v>15</v>
      </c>
      <c r="BB34" s="2" t="s">
        <v>17</v>
      </c>
      <c r="BC34" s="2" t="s">
        <v>17</v>
      </c>
      <c r="BD34" s="2" t="s">
        <v>17</v>
      </c>
      <c r="BE34" s="2" t="s">
        <v>17</v>
      </c>
      <c r="BF34" s="2" t="s">
        <v>17</v>
      </c>
      <c r="BG34" s="2" t="s">
        <v>17</v>
      </c>
      <c r="BH34" s="2" t="s">
        <v>17</v>
      </c>
      <c r="BI34" s="2" t="s">
        <v>17</v>
      </c>
      <c r="BJ34" s="2" t="s">
        <v>17</v>
      </c>
      <c r="BK34" s="2" t="s">
        <v>17</v>
      </c>
      <c r="BL34" s="2" t="s">
        <v>17</v>
      </c>
      <c r="BM34" s="2" t="s">
        <v>17</v>
      </c>
      <c r="BN34" s="2" t="s">
        <v>17</v>
      </c>
      <c r="BO34" s="2" t="s">
        <v>17</v>
      </c>
      <c r="BP34" s="2" t="s">
        <v>17</v>
      </c>
      <c r="BQ34" s="2" t="s">
        <v>17</v>
      </c>
      <c r="BR34" s="2" t="s">
        <v>17</v>
      </c>
      <c r="BS34" s="2" t="s">
        <v>17</v>
      </c>
      <c r="BT34" s="2" t="s">
        <v>15</v>
      </c>
      <c r="BU34" s="2" t="s">
        <v>15</v>
      </c>
      <c r="BV34" s="2" t="s">
        <v>15</v>
      </c>
      <c r="BW34" s="2" t="s">
        <v>15</v>
      </c>
      <c r="BX34" s="2" t="s">
        <v>15</v>
      </c>
      <c r="BY34" s="2" t="s">
        <v>15</v>
      </c>
      <c r="BZ34" s="2" t="s">
        <v>15</v>
      </c>
      <c r="CA34" s="2" t="s">
        <v>15</v>
      </c>
      <c r="CB34" s="2" t="s">
        <v>15</v>
      </c>
      <c r="CC34" s="2" t="s">
        <v>15</v>
      </c>
      <c r="CD34" s="2" t="s">
        <v>15</v>
      </c>
      <c r="CE34" s="2" t="s">
        <v>15</v>
      </c>
      <c r="CF34" s="2" t="s">
        <v>15</v>
      </c>
      <c r="CG34" s="2" t="s">
        <v>15</v>
      </c>
      <c r="CH34" s="2" t="s">
        <v>15</v>
      </c>
      <c r="CI34" s="2" t="s">
        <v>15</v>
      </c>
      <c r="CJ34" s="2" t="s">
        <v>15</v>
      </c>
      <c r="DD34" s="7"/>
      <c r="DE34" s="7"/>
      <c r="DF34" s="7"/>
      <c r="DG34" s="7"/>
      <c r="DH34" s="7"/>
      <c r="DI34" s="7"/>
      <c r="DJ34" s="7"/>
      <c r="DK34" s="7"/>
      <c r="DL34" s="7"/>
      <c r="DM34" s="7"/>
      <c r="DN34" s="7"/>
      <c r="DO34" s="7"/>
      <c r="DP34" s="7"/>
      <c r="DQ34" s="7"/>
      <c r="DR34" s="29"/>
      <c r="DS34" s="19"/>
      <c r="DT34" s="19"/>
      <c r="DU34" s="19"/>
      <c r="DV34" s="19"/>
      <c r="DW34" s="19"/>
      <c r="DX34" s="19"/>
      <c r="DZ34" s="36">
        <f t="shared" si="0"/>
        <v>34</v>
      </c>
      <c r="EE34" s="6"/>
      <c r="EF34" s="75"/>
    </row>
    <row r="35" spans="1:136" s="2" customFormat="1" ht="12.75" customHeight="1">
      <c r="A35" s="25">
        <f>(ROW()-ROW($B$15))*$E$4</f>
        <v>200</v>
      </c>
      <c r="B35" s="21"/>
      <c r="C35" s="22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AK35" s="2" t="s">
        <v>15</v>
      </c>
      <c r="AL35" s="2" t="s">
        <v>15</v>
      </c>
      <c r="AM35" s="2" t="s">
        <v>15</v>
      </c>
      <c r="AN35" s="2" t="s">
        <v>15</v>
      </c>
      <c r="AO35" s="2" t="s">
        <v>15</v>
      </c>
      <c r="AP35" s="2" t="s">
        <v>15</v>
      </c>
      <c r="AQ35" s="2" t="s">
        <v>15</v>
      </c>
      <c r="AR35" s="2" t="s">
        <v>15</v>
      </c>
      <c r="AS35" s="2" t="s">
        <v>15</v>
      </c>
      <c r="AT35" s="2" t="s">
        <v>15</v>
      </c>
      <c r="AU35" s="2" t="s">
        <v>15</v>
      </c>
      <c r="AV35" s="2" t="s">
        <v>15</v>
      </c>
      <c r="AW35" s="2" t="s">
        <v>15</v>
      </c>
      <c r="AX35" s="2" t="s">
        <v>15</v>
      </c>
      <c r="AY35" s="2" t="s">
        <v>15</v>
      </c>
      <c r="AZ35" s="2" t="s">
        <v>15</v>
      </c>
      <c r="BA35" s="2" t="s">
        <v>15</v>
      </c>
      <c r="BB35" s="2" t="s">
        <v>17</v>
      </c>
      <c r="BC35" s="2" t="s">
        <v>17</v>
      </c>
      <c r="BD35" s="2" t="s">
        <v>17</v>
      </c>
      <c r="BE35" s="2" t="s">
        <v>17</v>
      </c>
      <c r="BF35" s="2" t="s">
        <v>17</v>
      </c>
      <c r="BG35" s="2" t="s">
        <v>17</v>
      </c>
      <c r="BH35" s="2" t="s">
        <v>17</v>
      </c>
      <c r="BI35" s="2" t="s">
        <v>17</v>
      </c>
      <c r="BJ35" s="2" t="s">
        <v>17</v>
      </c>
      <c r="BK35" s="2" t="s">
        <v>17</v>
      </c>
      <c r="BL35" s="2" t="s">
        <v>17</v>
      </c>
      <c r="BM35" s="2" t="s">
        <v>17</v>
      </c>
      <c r="BN35" s="2" t="s">
        <v>17</v>
      </c>
      <c r="BO35" s="2" t="s">
        <v>17</v>
      </c>
      <c r="BP35" s="2" t="s">
        <v>17</v>
      </c>
      <c r="BQ35" s="2" t="s">
        <v>17</v>
      </c>
      <c r="BR35" s="2" t="s">
        <v>17</v>
      </c>
      <c r="BS35" s="2" t="s">
        <v>17</v>
      </c>
      <c r="BT35" s="2" t="s">
        <v>15</v>
      </c>
      <c r="BU35" s="2" t="s">
        <v>15</v>
      </c>
      <c r="BV35" s="2" t="s">
        <v>15</v>
      </c>
      <c r="BW35" s="2" t="s">
        <v>15</v>
      </c>
      <c r="BX35" s="2" t="s">
        <v>15</v>
      </c>
      <c r="BY35" s="2" t="s">
        <v>15</v>
      </c>
      <c r="BZ35" s="2" t="s">
        <v>15</v>
      </c>
      <c r="CA35" s="2" t="s">
        <v>15</v>
      </c>
      <c r="CB35" s="2" t="s">
        <v>15</v>
      </c>
      <c r="CC35" s="2" t="s">
        <v>15</v>
      </c>
      <c r="CD35" s="2" t="s">
        <v>15</v>
      </c>
      <c r="CE35" s="2" t="s">
        <v>15</v>
      </c>
      <c r="CF35" s="2" t="s">
        <v>15</v>
      </c>
      <c r="CG35" s="2" t="s">
        <v>15</v>
      </c>
      <c r="CH35" s="2" t="s">
        <v>15</v>
      </c>
      <c r="CI35" s="2" t="s">
        <v>15</v>
      </c>
      <c r="CJ35" s="2" t="s">
        <v>15</v>
      </c>
      <c r="DD35" s="7"/>
      <c r="DE35" s="7"/>
      <c r="DF35" s="7"/>
      <c r="DG35" s="7"/>
      <c r="DH35" s="7"/>
      <c r="DI35" s="7"/>
      <c r="DJ35" s="7"/>
      <c r="DK35" s="7"/>
      <c r="DL35" s="7"/>
      <c r="DM35" s="7"/>
      <c r="DN35" s="7"/>
      <c r="DO35" s="7"/>
      <c r="DP35" s="7"/>
      <c r="DQ35" s="7"/>
      <c r="DR35" s="29"/>
      <c r="DS35" s="19"/>
      <c r="DT35" s="19"/>
      <c r="DU35" s="19"/>
      <c r="DV35" s="19"/>
      <c r="DW35" s="19"/>
      <c r="DX35" s="19"/>
      <c r="DZ35" s="36">
        <f t="shared" si="0"/>
        <v>35</v>
      </c>
      <c r="EE35" s="6"/>
      <c r="EF35" s="75"/>
    </row>
    <row r="36" spans="1:136" s="2" customFormat="1" ht="12.75" customHeight="1">
      <c r="A36" s="26"/>
      <c r="B36" s="20"/>
      <c r="C36" s="22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AK36" s="2" t="s">
        <v>15</v>
      </c>
      <c r="AL36" s="2" t="s">
        <v>15</v>
      </c>
      <c r="AM36" s="2" t="s">
        <v>15</v>
      </c>
      <c r="AN36" s="2" t="s">
        <v>15</v>
      </c>
      <c r="AO36" s="2" t="s">
        <v>15</v>
      </c>
      <c r="AP36" s="2" t="s">
        <v>15</v>
      </c>
      <c r="AQ36" s="2" t="s">
        <v>15</v>
      </c>
      <c r="AR36" s="2" t="s">
        <v>15</v>
      </c>
      <c r="AS36" s="2" t="s">
        <v>15</v>
      </c>
      <c r="AT36" s="2" t="s">
        <v>15</v>
      </c>
      <c r="AU36" s="2" t="s">
        <v>15</v>
      </c>
      <c r="AV36" s="2" t="s">
        <v>15</v>
      </c>
      <c r="AW36" s="2" t="s">
        <v>15</v>
      </c>
      <c r="AX36" s="2" t="s">
        <v>15</v>
      </c>
      <c r="AY36" s="2" t="s">
        <v>15</v>
      </c>
      <c r="AZ36" s="2" t="s">
        <v>15</v>
      </c>
      <c r="BA36" s="2" t="s">
        <v>15</v>
      </c>
      <c r="BB36" s="2" t="s">
        <v>17</v>
      </c>
      <c r="BC36" s="2" t="s">
        <v>17</v>
      </c>
      <c r="BD36" s="2" t="s">
        <v>17</v>
      </c>
      <c r="BE36" s="2" t="s">
        <v>17</v>
      </c>
      <c r="BF36" s="2" t="s">
        <v>17</v>
      </c>
      <c r="BG36" s="2" t="s">
        <v>17</v>
      </c>
      <c r="BH36" s="2" t="s">
        <v>17</v>
      </c>
      <c r="BI36" s="2" t="s">
        <v>17</v>
      </c>
      <c r="BJ36" s="2" t="s">
        <v>17</v>
      </c>
      <c r="BK36" s="2" t="s">
        <v>17</v>
      </c>
      <c r="BL36" s="2" t="s">
        <v>17</v>
      </c>
      <c r="BM36" s="2" t="s">
        <v>17</v>
      </c>
      <c r="BN36" s="2" t="s">
        <v>17</v>
      </c>
      <c r="BO36" s="2" t="s">
        <v>17</v>
      </c>
      <c r="BP36" s="2" t="s">
        <v>17</v>
      </c>
      <c r="BQ36" s="2" t="s">
        <v>17</v>
      </c>
      <c r="BR36" s="2" t="s">
        <v>17</v>
      </c>
      <c r="BS36" s="2" t="s">
        <v>17</v>
      </c>
      <c r="BT36" s="2" t="s">
        <v>15</v>
      </c>
      <c r="BU36" s="2" t="s">
        <v>15</v>
      </c>
      <c r="BV36" s="2" t="s">
        <v>15</v>
      </c>
      <c r="BW36" s="2" t="s">
        <v>15</v>
      </c>
      <c r="BX36" s="2" t="s">
        <v>15</v>
      </c>
      <c r="BY36" s="2" t="s">
        <v>15</v>
      </c>
      <c r="BZ36" s="2" t="s">
        <v>15</v>
      </c>
      <c r="CA36" s="2" t="s">
        <v>15</v>
      </c>
      <c r="CB36" s="2" t="s">
        <v>15</v>
      </c>
      <c r="CC36" s="2" t="s">
        <v>15</v>
      </c>
      <c r="CD36" s="2" t="s">
        <v>15</v>
      </c>
      <c r="CE36" s="2" t="s">
        <v>15</v>
      </c>
      <c r="CF36" s="2" t="s">
        <v>15</v>
      </c>
      <c r="CG36" s="2" t="s">
        <v>15</v>
      </c>
      <c r="CH36" s="2" t="s">
        <v>15</v>
      </c>
      <c r="CI36" s="2" t="s">
        <v>15</v>
      </c>
      <c r="CJ36" s="2" t="s">
        <v>15</v>
      </c>
      <c r="DD36" s="7"/>
      <c r="DE36" s="7"/>
      <c r="DF36" s="7"/>
      <c r="DG36" s="7"/>
      <c r="DH36" s="7"/>
      <c r="DI36" s="7"/>
      <c r="DJ36" s="7"/>
      <c r="DK36" s="7"/>
      <c r="DL36" s="7"/>
      <c r="DM36" s="7"/>
      <c r="DN36" s="7"/>
      <c r="DO36" s="7"/>
      <c r="DP36" s="7"/>
      <c r="DQ36" s="7"/>
      <c r="DR36" s="29"/>
      <c r="DS36" s="19"/>
      <c r="DT36" s="19"/>
      <c r="DU36" s="19"/>
      <c r="DV36" s="19"/>
      <c r="DW36" s="19"/>
      <c r="DX36" s="19"/>
      <c r="DZ36" s="36">
        <f t="shared" si="0"/>
        <v>36</v>
      </c>
      <c r="EE36" s="6"/>
      <c r="EF36" s="75"/>
    </row>
    <row r="37" spans="1:136" s="2" customFormat="1" ht="12.75" customHeight="1">
      <c r="A37" s="25">
        <f>(ROW()-ROW($B$15))*$E$4</f>
        <v>220</v>
      </c>
      <c r="B37" s="21"/>
      <c r="C37" s="22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AK37" s="2" t="s">
        <v>15</v>
      </c>
      <c r="AL37" s="2" t="s">
        <v>15</v>
      </c>
      <c r="AM37" s="2" t="s">
        <v>15</v>
      </c>
      <c r="AN37" s="2" t="s">
        <v>15</v>
      </c>
      <c r="AO37" s="2" t="s">
        <v>15</v>
      </c>
      <c r="AP37" s="2" t="s">
        <v>15</v>
      </c>
      <c r="AQ37" s="2" t="s">
        <v>15</v>
      </c>
      <c r="AR37" s="2" t="s">
        <v>15</v>
      </c>
      <c r="AS37" s="2" t="s">
        <v>15</v>
      </c>
      <c r="AT37" s="2" t="s">
        <v>15</v>
      </c>
      <c r="AU37" s="2" t="s">
        <v>15</v>
      </c>
      <c r="AV37" s="2" t="s">
        <v>15</v>
      </c>
      <c r="AW37" s="2" t="s">
        <v>15</v>
      </c>
      <c r="AX37" s="2" t="s">
        <v>15</v>
      </c>
      <c r="AY37" s="2" t="s">
        <v>15</v>
      </c>
      <c r="AZ37" s="2" t="s">
        <v>15</v>
      </c>
      <c r="BA37" s="2" t="s">
        <v>15</v>
      </c>
      <c r="BB37" s="2" t="s">
        <v>17</v>
      </c>
      <c r="BC37" s="2" t="s">
        <v>17</v>
      </c>
      <c r="BD37" s="2" t="s">
        <v>17</v>
      </c>
      <c r="BE37" s="2" t="s">
        <v>17</v>
      </c>
      <c r="BF37" s="2" t="s">
        <v>17</v>
      </c>
      <c r="BG37" s="2" t="s">
        <v>17</v>
      </c>
      <c r="BH37" s="2" t="s">
        <v>17</v>
      </c>
      <c r="BI37" s="2" t="s">
        <v>17</v>
      </c>
      <c r="BJ37" s="2" t="s">
        <v>17</v>
      </c>
      <c r="BK37" s="2" t="s">
        <v>17</v>
      </c>
      <c r="BL37" s="2" t="s">
        <v>17</v>
      </c>
      <c r="BM37" s="2" t="s">
        <v>17</v>
      </c>
      <c r="BN37" s="2" t="s">
        <v>17</v>
      </c>
      <c r="BO37" s="2" t="s">
        <v>17</v>
      </c>
      <c r="BP37" s="2" t="s">
        <v>17</v>
      </c>
      <c r="BQ37" s="2" t="s">
        <v>17</v>
      </c>
      <c r="BR37" s="2" t="s">
        <v>17</v>
      </c>
      <c r="BS37" s="2" t="s">
        <v>17</v>
      </c>
      <c r="BT37" s="2" t="s">
        <v>15</v>
      </c>
      <c r="BU37" s="2" t="s">
        <v>15</v>
      </c>
      <c r="BV37" s="2" t="s">
        <v>15</v>
      </c>
      <c r="BW37" s="2" t="s">
        <v>15</v>
      </c>
      <c r="BX37" s="2" t="s">
        <v>15</v>
      </c>
      <c r="BY37" s="2" t="s">
        <v>15</v>
      </c>
      <c r="BZ37" s="2" t="s">
        <v>15</v>
      </c>
      <c r="CA37" s="2" t="s">
        <v>15</v>
      </c>
      <c r="CB37" s="2" t="s">
        <v>15</v>
      </c>
      <c r="CC37" s="2" t="s">
        <v>15</v>
      </c>
      <c r="CD37" s="2" t="s">
        <v>15</v>
      </c>
      <c r="CE37" s="2" t="s">
        <v>15</v>
      </c>
      <c r="CF37" s="2" t="s">
        <v>15</v>
      </c>
      <c r="CG37" s="2" t="s">
        <v>15</v>
      </c>
      <c r="CH37" s="2" t="s">
        <v>15</v>
      </c>
      <c r="CI37" s="2" t="s">
        <v>15</v>
      </c>
      <c r="CJ37" s="2" t="s">
        <v>15</v>
      </c>
      <c r="DD37" s="7"/>
      <c r="DE37" s="7"/>
      <c r="DF37" s="7"/>
      <c r="DG37" s="7"/>
      <c r="DH37" s="7"/>
      <c r="DI37" s="7"/>
      <c r="DJ37" s="7"/>
      <c r="DK37" s="7"/>
      <c r="DL37" s="7"/>
      <c r="DM37" s="7"/>
      <c r="DN37" s="7"/>
      <c r="DO37" s="7"/>
      <c r="DP37" s="7"/>
      <c r="DQ37" s="7"/>
      <c r="DR37" s="29"/>
      <c r="DS37" s="19"/>
      <c r="DT37" s="19"/>
      <c r="DU37" s="19"/>
      <c r="DV37" s="19"/>
      <c r="DW37" s="19"/>
      <c r="DX37" s="19"/>
      <c r="DZ37" s="36">
        <f t="shared" si="0"/>
        <v>37</v>
      </c>
      <c r="EF37" s="75"/>
    </row>
    <row r="38" spans="1:136" s="2" customFormat="1" ht="12.75" customHeight="1">
      <c r="A38" s="27"/>
      <c r="B38" s="20"/>
      <c r="C38" s="22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AK38" s="2" t="s">
        <v>15</v>
      </c>
      <c r="AL38" s="2" t="s">
        <v>15</v>
      </c>
      <c r="AM38" s="2" t="s">
        <v>15</v>
      </c>
      <c r="AN38" s="2" t="s">
        <v>15</v>
      </c>
      <c r="AO38" s="2" t="s">
        <v>15</v>
      </c>
      <c r="AP38" s="2" t="s">
        <v>15</v>
      </c>
      <c r="AQ38" s="2" t="s">
        <v>15</v>
      </c>
      <c r="AR38" s="2" t="s">
        <v>15</v>
      </c>
      <c r="AS38" s="2" t="s">
        <v>15</v>
      </c>
      <c r="AT38" s="2" t="s">
        <v>15</v>
      </c>
      <c r="AU38" s="2" t="s">
        <v>15</v>
      </c>
      <c r="AV38" s="2" t="s">
        <v>15</v>
      </c>
      <c r="AW38" s="2" t="s">
        <v>15</v>
      </c>
      <c r="AX38" s="2" t="s">
        <v>15</v>
      </c>
      <c r="AY38" s="2" t="s">
        <v>15</v>
      </c>
      <c r="AZ38" s="2" t="s">
        <v>15</v>
      </c>
      <c r="BA38" s="2" t="s">
        <v>15</v>
      </c>
      <c r="BB38" s="2" t="s">
        <v>17</v>
      </c>
      <c r="BC38" s="2" t="s">
        <v>17</v>
      </c>
      <c r="BD38" s="2" t="s">
        <v>17</v>
      </c>
      <c r="BE38" s="2" t="s">
        <v>17</v>
      </c>
      <c r="BF38" s="2" t="s">
        <v>17</v>
      </c>
      <c r="BG38" s="2" t="s">
        <v>17</v>
      </c>
      <c r="BH38" s="2" t="s">
        <v>17</v>
      </c>
      <c r="BI38" s="2" t="s">
        <v>17</v>
      </c>
      <c r="BJ38" s="2" t="s">
        <v>17</v>
      </c>
      <c r="BK38" s="2" t="s">
        <v>17</v>
      </c>
      <c r="BL38" s="2" t="s">
        <v>17</v>
      </c>
      <c r="BM38" s="2" t="s">
        <v>17</v>
      </c>
      <c r="BN38" s="2" t="s">
        <v>17</v>
      </c>
      <c r="BO38" s="2" t="s">
        <v>17</v>
      </c>
      <c r="BP38" s="2" t="s">
        <v>17</v>
      </c>
      <c r="BQ38" s="2" t="s">
        <v>17</v>
      </c>
      <c r="BR38" s="2" t="s">
        <v>17</v>
      </c>
      <c r="BS38" s="2" t="s">
        <v>17</v>
      </c>
      <c r="BT38" s="2" t="s">
        <v>15</v>
      </c>
      <c r="BU38" s="2" t="s">
        <v>15</v>
      </c>
      <c r="BV38" s="2" t="s">
        <v>15</v>
      </c>
      <c r="BW38" s="2" t="s">
        <v>15</v>
      </c>
      <c r="BX38" s="2" t="s">
        <v>15</v>
      </c>
      <c r="BY38" s="2" t="s">
        <v>15</v>
      </c>
      <c r="BZ38" s="2" t="s">
        <v>15</v>
      </c>
      <c r="CA38" s="2" t="s">
        <v>15</v>
      </c>
      <c r="CB38" s="2" t="s">
        <v>15</v>
      </c>
      <c r="CC38" s="2" t="s">
        <v>15</v>
      </c>
      <c r="CD38" s="2" t="s">
        <v>15</v>
      </c>
      <c r="CE38" s="2" t="s">
        <v>15</v>
      </c>
      <c r="CF38" s="2" t="s">
        <v>15</v>
      </c>
      <c r="CG38" s="2" t="s">
        <v>15</v>
      </c>
      <c r="CH38" s="2" t="s">
        <v>15</v>
      </c>
      <c r="CI38" s="2" t="s">
        <v>15</v>
      </c>
      <c r="CJ38" s="2" t="s">
        <v>15</v>
      </c>
      <c r="DD38" s="7"/>
      <c r="DE38" s="7"/>
      <c r="DF38" s="7"/>
      <c r="DG38" s="7"/>
      <c r="DH38" s="7"/>
      <c r="DI38" s="7"/>
      <c r="DJ38" s="7"/>
      <c r="DK38" s="7"/>
      <c r="DL38" s="7"/>
      <c r="DM38" s="7"/>
      <c r="DN38" s="7"/>
      <c r="DO38" s="7"/>
      <c r="DP38" s="7"/>
      <c r="DQ38" s="7"/>
      <c r="DR38" s="29"/>
      <c r="DS38" s="19"/>
      <c r="DT38" s="19"/>
      <c r="DU38" s="19"/>
      <c r="DV38" s="19"/>
      <c r="DW38" s="19"/>
      <c r="DX38" s="19"/>
      <c r="DZ38" s="36">
        <f t="shared" si="0"/>
        <v>38</v>
      </c>
      <c r="EF38" s="75"/>
    </row>
    <row r="39" spans="1:136" s="2" customFormat="1" ht="12.75" customHeight="1">
      <c r="A39" s="25">
        <f>(ROW()-ROW($B$15))*$E$4</f>
        <v>240</v>
      </c>
      <c r="B39" s="21"/>
      <c r="C39" s="22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AK39" s="2" t="s">
        <v>15</v>
      </c>
      <c r="AL39" s="2" t="s">
        <v>15</v>
      </c>
      <c r="AM39" s="2" t="s">
        <v>15</v>
      </c>
      <c r="AN39" s="2" t="s">
        <v>15</v>
      </c>
      <c r="AO39" s="2" t="s">
        <v>15</v>
      </c>
      <c r="AP39" s="2" t="s">
        <v>15</v>
      </c>
      <c r="AQ39" s="2" t="s">
        <v>15</v>
      </c>
      <c r="AR39" s="2" t="s">
        <v>15</v>
      </c>
      <c r="AS39" s="2" t="s">
        <v>15</v>
      </c>
      <c r="AT39" s="2" t="s">
        <v>15</v>
      </c>
      <c r="AU39" s="2" t="s">
        <v>15</v>
      </c>
      <c r="AV39" s="2" t="s">
        <v>15</v>
      </c>
      <c r="AW39" s="2" t="s">
        <v>15</v>
      </c>
      <c r="AX39" s="2" t="s">
        <v>15</v>
      </c>
      <c r="AY39" s="2" t="s">
        <v>15</v>
      </c>
      <c r="AZ39" s="2" t="s">
        <v>15</v>
      </c>
      <c r="BA39" s="2" t="s">
        <v>15</v>
      </c>
      <c r="BB39" s="2" t="s">
        <v>17</v>
      </c>
      <c r="BC39" s="2" t="s">
        <v>17</v>
      </c>
      <c r="BD39" s="2" t="s">
        <v>17</v>
      </c>
      <c r="BE39" s="2" t="s">
        <v>17</v>
      </c>
      <c r="BF39" s="2" t="s">
        <v>17</v>
      </c>
      <c r="BG39" s="2" t="s">
        <v>17</v>
      </c>
      <c r="BH39" s="2" t="s">
        <v>17</v>
      </c>
      <c r="BI39" s="2" t="s">
        <v>17</v>
      </c>
      <c r="BJ39" s="2" t="s">
        <v>17</v>
      </c>
      <c r="BK39" s="2" t="s">
        <v>17</v>
      </c>
      <c r="BL39" s="2" t="s">
        <v>17</v>
      </c>
      <c r="BM39" s="2" t="s">
        <v>17</v>
      </c>
      <c r="BN39" s="2" t="s">
        <v>17</v>
      </c>
      <c r="BO39" s="2" t="s">
        <v>17</v>
      </c>
      <c r="BP39" s="2" t="s">
        <v>17</v>
      </c>
      <c r="BQ39" s="2" t="s">
        <v>17</v>
      </c>
      <c r="BR39" s="2" t="s">
        <v>17</v>
      </c>
      <c r="BS39" s="2" t="s">
        <v>17</v>
      </c>
      <c r="BT39" s="2" t="s">
        <v>15</v>
      </c>
      <c r="BU39" s="2" t="s">
        <v>15</v>
      </c>
      <c r="BV39" s="2" t="s">
        <v>15</v>
      </c>
      <c r="BW39" s="2" t="s">
        <v>15</v>
      </c>
      <c r="BX39" s="2" t="s">
        <v>15</v>
      </c>
      <c r="BY39" s="2" t="s">
        <v>15</v>
      </c>
      <c r="BZ39" s="2" t="s">
        <v>15</v>
      </c>
      <c r="CA39" s="2" t="s">
        <v>15</v>
      </c>
      <c r="CB39" s="2" t="s">
        <v>15</v>
      </c>
      <c r="CC39" s="2" t="s">
        <v>15</v>
      </c>
      <c r="CD39" s="2" t="s">
        <v>15</v>
      </c>
      <c r="CE39" s="2" t="s">
        <v>15</v>
      </c>
      <c r="CF39" s="2" t="s">
        <v>15</v>
      </c>
      <c r="CG39" s="2" t="s">
        <v>15</v>
      </c>
      <c r="CH39" s="2" t="s">
        <v>15</v>
      </c>
      <c r="CI39" s="2" t="s">
        <v>15</v>
      </c>
      <c r="CJ39" s="2" t="s">
        <v>15</v>
      </c>
      <c r="DD39" s="7"/>
      <c r="DE39" s="7"/>
      <c r="DF39" s="7"/>
      <c r="DG39" s="7"/>
      <c r="DH39" s="7"/>
      <c r="DI39" s="7"/>
      <c r="DJ39" s="7"/>
      <c r="DK39" s="7"/>
      <c r="DL39" s="7"/>
      <c r="DM39" s="7"/>
      <c r="DN39" s="7"/>
      <c r="DO39" s="7"/>
      <c r="DP39" s="7"/>
      <c r="DQ39" s="7"/>
      <c r="DR39" s="29"/>
      <c r="DS39" s="19"/>
      <c r="DT39" s="19"/>
      <c r="DU39" s="19"/>
      <c r="DV39" s="19"/>
      <c r="DW39" s="19"/>
      <c r="DX39" s="19"/>
      <c r="DZ39" s="36">
        <f t="shared" si="0"/>
        <v>39</v>
      </c>
      <c r="EF39" s="5"/>
    </row>
    <row r="40" spans="1:136" s="2" customFormat="1" ht="12.75" customHeight="1">
      <c r="A40" s="26"/>
      <c r="B40" s="20"/>
      <c r="C40" s="22"/>
      <c r="D40" s="7"/>
      <c r="E40" s="7"/>
      <c r="F40" s="7"/>
      <c r="G40" s="7"/>
      <c r="H40" s="7"/>
      <c r="I40" s="7"/>
      <c r="J40" s="7"/>
      <c r="K40" s="7"/>
      <c r="L40" s="7"/>
      <c r="M40" s="7"/>
      <c r="N40" s="7" t="s">
        <v>10</v>
      </c>
      <c r="O40" s="7"/>
      <c r="P40" s="7"/>
      <c r="Q40" s="7"/>
      <c r="R40" s="7"/>
      <c r="S40" s="7"/>
      <c r="T40" s="7"/>
      <c r="U40" s="7"/>
      <c r="V40" s="7"/>
      <c r="W40" s="7"/>
      <c r="AK40" s="2" t="s">
        <v>15</v>
      </c>
      <c r="AL40" s="2" t="s">
        <v>15</v>
      </c>
      <c r="AM40" s="2" t="s">
        <v>15</v>
      </c>
      <c r="AN40" s="2" t="s">
        <v>15</v>
      </c>
      <c r="AO40" s="2" t="s">
        <v>15</v>
      </c>
      <c r="AP40" s="2" t="s">
        <v>15</v>
      </c>
      <c r="AQ40" s="2" t="s">
        <v>15</v>
      </c>
      <c r="AR40" s="2" t="s">
        <v>15</v>
      </c>
      <c r="AS40" s="2" t="s">
        <v>15</v>
      </c>
      <c r="AT40" s="2" t="s">
        <v>15</v>
      </c>
      <c r="AU40" s="2" t="s">
        <v>15</v>
      </c>
      <c r="AV40" s="2" t="s">
        <v>15</v>
      </c>
      <c r="AW40" s="2" t="s">
        <v>15</v>
      </c>
      <c r="AX40" s="2" t="s">
        <v>15</v>
      </c>
      <c r="AY40" s="2" t="s">
        <v>15</v>
      </c>
      <c r="AZ40" s="2" t="s">
        <v>15</v>
      </c>
      <c r="BA40" s="2" t="s">
        <v>15</v>
      </c>
      <c r="BB40" s="2" t="s">
        <v>17</v>
      </c>
      <c r="BC40" s="2" t="s">
        <v>17</v>
      </c>
      <c r="BD40" s="2" t="s">
        <v>17</v>
      </c>
      <c r="BE40" s="2" t="s">
        <v>17</v>
      </c>
      <c r="BF40" s="2" t="s">
        <v>17</v>
      </c>
      <c r="BG40" s="2" t="s">
        <v>17</v>
      </c>
      <c r="BH40" s="2" t="s">
        <v>17</v>
      </c>
      <c r="BI40" s="2" t="s">
        <v>17</v>
      </c>
      <c r="BJ40" s="2" t="s">
        <v>17</v>
      </c>
      <c r="BK40" s="2" t="s">
        <v>17</v>
      </c>
      <c r="BL40" s="2" t="s">
        <v>17</v>
      </c>
      <c r="BM40" s="2" t="s">
        <v>17</v>
      </c>
      <c r="BN40" s="2" t="s">
        <v>17</v>
      </c>
      <c r="BO40" s="2" t="s">
        <v>17</v>
      </c>
      <c r="BP40" s="2" t="s">
        <v>17</v>
      </c>
      <c r="BQ40" s="2" t="s">
        <v>17</v>
      </c>
      <c r="BR40" s="2" t="s">
        <v>17</v>
      </c>
      <c r="BS40" s="2" t="s">
        <v>17</v>
      </c>
      <c r="BT40" s="2" t="s">
        <v>15</v>
      </c>
      <c r="BU40" s="2" t="s">
        <v>15</v>
      </c>
      <c r="BV40" s="2" t="s">
        <v>15</v>
      </c>
      <c r="BW40" s="2" t="s">
        <v>15</v>
      </c>
      <c r="BX40" s="2" t="s">
        <v>15</v>
      </c>
      <c r="BY40" s="2" t="s">
        <v>15</v>
      </c>
      <c r="BZ40" s="2" t="s">
        <v>15</v>
      </c>
      <c r="CA40" s="2" t="s">
        <v>15</v>
      </c>
      <c r="CB40" s="2" t="s">
        <v>15</v>
      </c>
      <c r="CC40" s="2" t="s">
        <v>15</v>
      </c>
      <c r="CD40" s="2" t="s">
        <v>15</v>
      </c>
      <c r="CE40" s="2" t="s">
        <v>15</v>
      </c>
      <c r="CF40" s="2" t="s">
        <v>15</v>
      </c>
      <c r="CG40" s="2" t="s">
        <v>15</v>
      </c>
      <c r="CH40" s="2" t="s">
        <v>15</v>
      </c>
      <c r="CI40" s="2" t="s">
        <v>15</v>
      </c>
      <c r="CJ40" s="2" t="s">
        <v>15</v>
      </c>
      <c r="DD40" s="7"/>
      <c r="DE40" s="7"/>
      <c r="DF40" s="7"/>
      <c r="DG40" s="7"/>
      <c r="DH40" s="7"/>
      <c r="DI40" s="7"/>
      <c r="DJ40" s="7"/>
      <c r="DK40" s="7"/>
      <c r="DL40" s="7"/>
      <c r="DM40" s="7"/>
      <c r="DN40" s="7"/>
      <c r="DO40" s="7"/>
      <c r="DP40" s="7"/>
      <c r="DQ40" s="7"/>
      <c r="DR40" s="29"/>
      <c r="DS40" s="19"/>
      <c r="DT40" s="19"/>
      <c r="DU40" s="19"/>
      <c r="DV40" s="19"/>
      <c r="DW40" s="19"/>
      <c r="DX40" s="19"/>
      <c r="DZ40" s="36">
        <f t="shared" si="0"/>
        <v>40</v>
      </c>
      <c r="EF40" s="5"/>
    </row>
    <row r="41" spans="1:136" s="2" customFormat="1" ht="12.75" customHeight="1">
      <c r="A41" s="25">
        <f>(ROW()-ROW($B$15))*$E$4</f>
        <v>260</v>
      </c>
      <c r="B41" s="21"/>
      <c r="C41" s="22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AK41" s="2" t="s">
        <v>15</v>
      </c>
      <c r="AL41" s="2" t="s">
        <v>15</v>
      </c>
      <c r="AM41" s="2" t="s">
        <v>15</v>
      </c>
      <c r="AN41" s="2" t="s">
        <v>15</v>
      </c>
      <c r="AO41" s="2" t="s">
        <v>15</v>
      </c>
      <c r="AP41" s="2" t="s">
        <v>15</v>
      </c>
      <c r="AQ41" s="2" t="s">
        <v>15</v>
      </c>
      <c r="AR41" s="2" t="s">
        <v>15</v>
      </c>
      <c r="AS41" s="2" t="s">
        <v>15</v>
      </c>
      <c r="AT41" s="2" t="s">
        <v>15</v>
      </c>
      <c r="AU41" s="2" t="s">
        <v>15</v>
      </c>
      <c r="AV41" s="2" t="s">
        <v>15</v>
      </c>
      <c r="AW41" s="2" t="s">
        <v>15</v>
      </c>
      <c r="AX41" s="2" t="s">
        <v>15</v>
      </c>
      <c r="AY41" s="2" t="s">
        <v>15</v>
      </c>
      <c r="AZ41" s="2" t="s">
        <v>15</v>
      </c>
      <c r="BA41" s="2" t="s">
        <v>15</v>
      </c>
      <c r="BB41" s="2" t="s">
        <v>17</v>
      </c>
      <c r="BC41" s="2" t="s">
        <v>17</v>
      </c>
      <c r="BD41" s="2" t="s">
        <v>17</v>
      </c>
      <c r="BE41" s="2" t="s">
        <v>17</v>
      </c>
      <c r="BF41" s="2" t="s">
        <v>17</v>
      </c>
      <c r="BG41" s="2" t="s">
        <v>17</v>
      </c>
      <c r="BH41" s="2" t="s">
        <v>17</v>
      </c>
      <c r="BI41" s="2" t="s">
        <v>17</v>
      </c>
      <c r="BJ41" s="2" t="s">
        <v>17</v>
      </c>
      <c r="BK41" s="2" t="s">
        <v>17</v>
      </c>
      <c r="BL41" s="2" t="s">
        <v>17</v>
      </c>
      <c r="BM41" s="2" t="s">
        <v>17</v>
      </c>
      <c r="BN41" s="2" t="s">
        <v>17</v>
      </c>
      <c r="BO41" s="2" t="s">
        <v>17</v>
      </c>
      <c r="BP41" s="2" t="s">
        <v>17</v>
      </c>
      <c r="BQ41" s="2" t="s">
        <v>17</v>
      </c>
      <c r="BR41" s="2" t="s">
        <v>17</v>
      </c>
      <c r="BS41" s="2" t="s">
        <v>17</v>
      </c>
      <c r="BT41" s="2" t="s">
        <v>15</v>
      </c>
      <c r="BU41" s="2" t="s">
        <v>15</v>
      </c>
      <c r="BV41" s="2" t="s">
        <v>15</v>
      </c>
      <c r="BW41" s="2" t="s">
        <v>15</v>
      </c>
      <c r="BX41" s="2" t="s">
        <v>15</v>
      </c>
      <c r="BY41" s="2" t="s">
        <v>15</v>
      </c>
      <c r="BZ41" s="2" t="s">
        <v>15</v>
      </c>
      <c r="CA41" s="2" t="s">
        <v>15</v>
      </c>
      <c r="CB41" s="2" t="s">
        <v>15</v>
      </c>
      <c r="CC41" s="2" t="s">
        <v>15</v>
      </c>
      <c r="CD41" s="2" t="s">
        <v>15</v>
      </c>
      <c r="CE41" s="2" t="s">
        <v>15</v>
      </c>
      <c r="CF41" s="2" t="s">
        <v>15</v>
      </c>
      <c r="CG41" s="2" t="s">
        <v>15</v>
      </c>
      <c r="CH41" s="2" t="s">
        <v>15</v>
      </c>
      <c r="CI41" s="2" t="s">
        <v>15</v>
      </c>
      <c r="CJ41" s="2" t="s">
        <v>15</v>
      </c>
      <c r="DD41" s="7"/>
      <c r="DE41" s="7"/>
      <c r="DF41" s="7"/>
      <c r="DG41" s="7"/>
      <c r="DH41" s="7"/>
      <c r="DI41" s="7"/>
      <c r="DJ41" s="7"/>
      <c r="DK41" s="7"/>
      <c r="DL41" s="7"/>
      <c r="DM41" s="7"/>
      <c r="DN41" s="7"/>
      <c r="DO41" s="7"/>
      <c r="DP41" s="7"/>
      <c r="DQ41" s="7"/>
      <c r="DR41" s="29"/>
      <c r="DS41" s="19"/>
      <c r="DT41" s="19"/>
      <c r="DU41" s="19"/>
      <c r="DV41" s="19"/>
      <c r="DW41" s="19"/>
      <c r="DX41" s="19"/>
      <c r="DZ41" s="36">
        <f t="shared" si="0"/>
        <v>41</v>
      </c>
      <c r="EF41" s="5"/>
    </row>
    <row r="42" spans="1:136" s="2" customFormat="1" ht="12.75" customHeight="1">
      <c r="A42" s="26"/>
      <c r="B42" s="20"/>
      <c r="C42" s="22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AK42" s="2" t="s">
        <v>15</v>
      </c>
      <c r="AL42" s="2" t="s">
        <v>15</v>
      </c>
      <c r="AM42" s="2" t="s">
        <v>15</v>
      </c>
      <c r="AN42" s="2" t="s">
        <v>15</v>
      </c>
      <c r="AO42" s="2" t="s">
        <v>15</v>
      </c>
      <c r="AP42" s="2" t="s">
        <v>15</v>
      </c>
      <c r="AQ42" s="2" t="s">
        <v>15</v>
      </c>
      <c r="AR42" s="2" t="s">
        <v>15</v>
      </c>
      <c r="AS42" s="2" t="s">
        <v>15</v>
      </c>
      <c r="AT42" s="2" t="s">
        <v>15</v>
      </c>
      <c r="AU42" s="2" t="s">
        <v>15</v>
      </c>
      <c r="AV42" s="2" t="s">
        <v>15</v>
      </c>
      <c r="AW42" s="2" t="s">
        <v>15</v>
      </c>
      <c r="AX42" s="2" t="s">
        <v>15</v>
      </c>
      <c r="AY42" s="2" t="s">
        <v>15</v>
      </c>
      <c r="AZ42" s="2" t="s">
        <v>15</v>
      </c>
      <c r="BA42" s="2" t="s">
        <v>15</v>
      </c>
      <c r="BB42" s="2" t="s">
        <v>17</v>
      </c>
      <c r="BC42" s="2" t="s">
        <v>17</v>
      </c>
      <c r="BD42" s="2" t="s">
        <v>17</v>
      </c>
      <c r="BE42" s="2" t="s">
        <v>17</v>
      </c>
      <c r="BF42" s="2" t="s">
        <v>17</v>
      </c>
      <c r="BG42" s="2" t="s">
        <v>17</v>
      </c>
      <c r="BH42" s="2" t="s">
        <v>17</v>
      </c>
      <c r="BI42" s="2" t="s">
        <v>17</v>
      </c>
      <c r="BJ42" s="2" t="s">
        <v>17</v>
      </c>
      <c r="BK42" s="2" t="s">
        <v>17</v>
      </c>
      <c r="BL42" s="2" t="s">
        <v>17</v>
      </c>
      <c r="BM42" s="2" t="s">
        <v>17</v>
      </c>
      <c r="BN42" s="2" t="s">
        <v>17</v>
      </c>
      <c r="BO42" s="2" t="s">
        <v>17</v>
      </c>
      <c r="BP42" s="2" t="s">
        <v>17</v>
      </c>
      <c r="BQ42" s="2" t="s">
        <v>17</v>
      </c>
      <c r="BR42" s="2" t="s">
        <v>17</v>
      </c>
      <c r="BS42" s="2" t="s">
        <v>17</v>
      </c>
      <c r="BT42" s="2" t="s">
        <v>15</v>
      </c>
      <c r="BU42" s="2" t="s">
        <v>15</v>
      </c>
      <c r="BV42" s="2" t="s">
        <v>15</v>
      </c>
      <c r="BW42" s="2" t="s">
        <v>15</v>
      </c>
      <c r="BX42" s="2" t="s">
        <v>15</v>
      </c>
      <c r="BY42" s="2" t="s">
        <v>15</v>
      </c>
      <c r="BZ42" s="2" t="s">
        <v>15</v>
      </c>
      <c r="CA42" s="2" t="s">
        <v>15</v>
      </c>
      <c r="CB42" s="2" t="s">
        <v>15</v>
      </c>
      <c r="CC42" s="2" t="s">
        <v>15</v>
      </c>
      <c r="CD42" s="2" t="s">
        <v>15</v>
      </c>
      <c r="CE42" s="2" t="s">
        <v>15</v>
      </c>
      <c r="CF42" s="2" t="s">
        <v>15</v>
      </c>
      <c r="CG42" s="2" t="s">
        <v>15</v>
      </c>
      <c r="CH42" s="2" t="s">
        <v>15</v>
      </c>
      <c r="CI42" s="2" t="s">
        <v>15</v>
      </c>
      <c r="CJ42" s="2" t="s">
        <v>15</v>
      </c>
      <c r="DD42" s="7"/>
      <c r="DE42" s="7"/>
      <c r="DF42" s="7"/>
      <c r="DG42" s="7"/>
      <c r="DH42" s="7"/>
      <c r="DI42" s="7"/>
      <c r="DJ42" s="7"/>
      <c r="DK42" s="7"/>
      <c r="DL42" s="7"/>
      <c r="DM42" s="7"/>
      <c r="DN42" s="7"/>
      <c r="DO42" s="7"/>
      <c r="DP42" s="7"/>
      <c r="DQ42" s="7"/>
      <c r="DR42" s="29"/>
      <c r="DS42" s="19"/>
      <c r="DT42" s="19"/>
      <c r="DU42" s="19"/>
      <c r="DV42" s="19"/>
      <c r="DW42" s="19"/>
      <c r="DX42" s="19"/>
      <c r="DZ42" s="36">
        <f t="shared" si="0"/>
        <v>42</v>
      </c>
      <c r="EF42" s="5"/>
    </row>
    <row r="43" spans="1:136" s="2" customFormat="1" ht="12.75" customHeight="1">
      <c r="A43" s="25">
        <f>(ROW()-ROW($B$15))*$E$4</f>
        <v>280</v>
      </c>
      <c r="B43" s="21"/>
      <c r="C43" s="22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AK43" s="2" t="s">
        <v>15</v>
      </c>
      <c r="AL43" s="2" t="s">
        <v>15</v>
      </c>
      <c r="AM43" s="2" t="s">
        <v>15</v>
      </c>
      <c r="AN43" s="2" t="s">
        <v>15</v>
      </c>
      <c r="AO43" s="2" t="s">
        <v>15</v>
      </c>
      <c r="AP43" s="2" t="s">
        <v>15</v>
      </c>
      <c r="AQ43" s="2" t="s">
        <v>15</v>
      </c>
      <c r="AR43" s="2" t="s">
        <v>15</v>
      </c>
      <c r="AS43" s="2" t="s">
        <v>15</v>
      </c>
      <c r="AT43" s="2" t="s">
        <v>15</v>
      </c>
      <c r="AU43" s="2" t="s">
        <v>15</v>
      </c>
      <c r="AV43" s="2" t="s">
        <v>15</v>
      </c>
      <c r="AW43" s="2" t="s">
        <v>15</v>
      </c>
      <c r="AX43" s="2" t="s">
        <v>15</v>
      </c>
      <c r="AY43" s="2" t="s">
        <v>15</v>
      </c>
      <c r="AZ43" s="2" t="s">
        <v>15</v>
      </c>
      <c r="BA43" s="2" t="s">
        <v>15</v>
      </c>
      <c r="BB43" s="2" t="s">
        <v>17</v>
      </c>
      <c r="BC43" s="2" t="s">
        <v>17</v>
      </c>
      <c r="BD43" s="2" t="s">
        <v>17</v>
      </c>
      <c r="BE43" s="2" t="s">
        <v>17</v>
      </c>
      <c r="BF43" s="2" t="s">
        <v>17</v>
      </c>
      <c r="BG43" s="2" t="s">
        <v>17</v>
      </c>
      <c r="BH43" s="2" t="s">
        <v>17</v>
      </c>
      <c r="BI43" s="2" t="s">
        <v>17</v>
      </c>
      <c r="BJ43" s="2" t="s">
        <v>17</v>
      </c>
      <c r="BK43" s="2" t="s">
        <v>17</v>
      </c>
      <c r="BL43" s="2" t="s">
        <v>17</v>
      </c>
      <c r="BM43" s="2" t="s">
        <v>17</v>
      </c>
      <c r="BN43" s="2" t="s">
        <v>17</v>
      </c>
      <c r="BO43" s="2" t="s">
        <v>17</v>
      </c>
      <c r="BP43" s="2" t="s">
        <v>17</v>
      </c>
      <c r="BQ43" s="2" t="s">
        <v>17</v>
      </c>
      <c r="BR43" s="2" t="s">
        <v>17</v>
      </c>
      <c r="BS43" s="2" t="s">
        <v>17</v>
      </c>
      <c r="BT43" s="2" t="s">
        <v>15</v>
      </c>
      <c r="BU43" s="2" t="s">
        <v>15</v>
      </c>
      <c r="BV43" s="2" t="s">
        <v>15</v>
      </c>
      <c r="BW43" s="2" t="s">
        <v>15</v>
      </c>
      <c r="BX43" s="2" t="s">
        <v>15</v>
      </c>
      <c r="BY43" s="2" t="s">
        <v>15</v>
      </c>
      <c r="BZ43" s="2" t="s">
        <v>15</v>
      </c>
      <c r="CA43" s="2" t="s">
        <v>15</v>
      </c>
      <c r="CB43" s="2" t="s">
        <v>15</v>
      </c>
      <c r="CC43" s="2" t="s">
        <v>15</v>
      </c>
      <c r="CD43" s="2" t="s">
        <v>15</v>
      </c>
      <c r="CE43" s="2" t="s">
        <v>15</v>
      </c>
      <c r="CF43" s="2" t="s">
        <v>15</v>
      </c>
      <c r="CG43" s="2" t="s">
        <v>15</v>
      </c>
      <c r="CH43" s="2" t="s">
        <v>15</v>
      </c>
      <c r="CI43" s="2" t="s">
        <v>15</v>
      </c>
      <c r="CJ43" s="2" t="s">
        <v>15</v>
      </c>
      <c r="DD43" s="7"/>
      <c r="DE43" s="7"/>
      <c r="DF43" s="7"/>
      <c r="DG43" s="7"/>
      <c r="DH43" s="7"/>
      <c r="DI43" s="7"/>
      <c r="DJ43" s="7"/>
      <c r="DK43" s="7"/>
      <c r="DL43" s="7"/>
      <c r="DM43" s="7"/>
      <c r="DN43" s="7"/>
      <c r="DO43" s="7"/>
      <c r="DP43" s="7"/>
      <c r="DQ43" s="7"/>
      <c r="DR43" s="29"/>
      <c r="DS43" s="19"/>
      <c r="DT43" s="19"/>
      <c r="DU43" s="19"/>
      <c r="DV43" s="19"/>
      <c r="DW43" s="19"/>
      <c r="DX43" s="19"/>
      <c r="DZ43" s="36">
        <f t="shared" si="0"/>
        <v>43</v>
      </c>
      <c r="EF43" s="5"/>
    </row>
    <row r="44" spans="1:136" s="2" customFormat="1" ht="12.75" customHeight="1">
      <c r="A44" s="26"/>
      <c r="B44" s="20"/>
      <c r="C44" s="22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AK44" s="2" t="s">
        <v>15</v>
      </c>
      <c r="AL44" s="2" t="s">
        <v>15</v>
      </c>
      <c r="AM44" s="2" t="s">
        <v>15</v>
      </c>
      <c r="AN44" s="2" t="s">
        <v>15</v>
      </c>
      <c r="AO44" s="2" t="s">
        <v>15</v>
      </c>
      <c r="AP44" s="2" t="s">
        <v>15</v>
      </c>
      <c r="AQ44" s="2" t="s">
        <v>15</v>
      </c>
      <c r="AR44" s="2" t="s">
        <v>15</v>
      </c>
      <c r="AS44" s="2" t="s">
        <v>15</v>
      </c>
      <c r="AT44" s="2" t="s">
        <v>15</v>
      </c>
      <c r="AU44" s="2" t="s">
        <v>15</v>
      </c>
      <c r="AV44" s="2" t="s">
        <v>15</v>
      </c>
      <c r="AW44" s="2" t="s">
        <v>15</v>
      </c>
      <c r="AX44" s="2" t="s">
        <v>15</v>
      </c>
      <c r="AY44" s="2" t="s">
        <v>15</v>
      </c>
      <c r="AZ44" s="2" t="s">
        <v>15</v>
      </c>
      <c r="BA44" s="2" t="s">
        <v>15</v>
      </c>
      <c r="BB44" s="2" t="s">
        <v>17</v>
      </c>
      <c r="BC44" s="2" t="s">
        <v>17</v>
      </c>
      <c r="BD44" s="2" t="s">
        <v>17</v>
      </c>
      <c r="BE44" s="2" t="s">
        <v>17</v>
      </c>
      <c r="BF44" s="2" t="s">
        <v>17</v>
      </c>
      <c r="BG44" s="2" t="s">
        <v>17</v>
      </c>
      <c r="BH44" s="2" t="s">
        <v>17</v>
      </c>
      <c r="BI44" s="2" t="s">
        <v>17</v>
      </c>
      <c r="BJ44" s="2" t="s">
        <v>17</v>
      </c>
      <c r="BK44" s="2" t="s">
        <v>17</v>
      </c>
      <c r="BL44" s="2" t="s">
        <v>17</v>
      </c>
      <c r="BM44" s="2" t="s">
        <v>17</v>
      </c>
      <c r="BN44" s="2" t="s">
        <v>17</v>
      </c>
      <c r="BO44" s="2" t="s">
        <v>17</v>
      </c>
      <c r="BP44" s="2" t="s">
        <v>17</v>
      </c>
      <c r="BQ44" s="2" t="s">
        <v>17</v>
      </c>
      <c r="BR44" s="2" t="s">
        <v>17</v>
      </c>
      <c r="BS44" s="2" t="s">
        <v>17</v>
      </c>
      <c r="BT44" s="2" t="s">
        <v>15</v>
      </c>
      <c r="BU44" s="2" t="s">
        <v>15</v>
      </c>
      <c r="BV44" s="2" t="s">
        <v>15</v>
      </c>
      <c r="BW44" s="2" t="s">
        <v>15</v>
      </c>
      <c r="BX44" s="2" t="s">
        <v>15</v>
      </c>
      <c r="BY44" s="2" t="s">
        <v>15</v>
      </c>
      <c r="BZ44" s="2" t="s">
        <v>15</v>
      </c>
      <c r="CA44" s="2" t="s">
        <v>15</v>
      </c>
      <c r="CB44" s="2" t="s">
        <v>15</v>
      </c>
      <c r="CC44" s="2" t="s">
        <v>15</v>
      </c>
      <c r="CD44" s="2" t="s">
        <v>15</v>
      </c>
      <c r="CE44" s="2" t="s">
        <v>15</v>
      </c>
      <c r="CF44" s="2" t="s">
        <v>15</v>
      </c>
      <c r="CG44" s="2" t="s">
        <v>15</v>
      </c>
      <c r="CH44" s="2" t="s">
        <v>15</v>
      </c>
      <c r="CI44" s="2" t="s">
        <v>15</v>
      </c>
      <c r="CJ44" s="2" t="s">
        <v>15</v>
      </c>
      <c r="DD44" s="7"/>
      <c r="DE44" s="7"/>
      <c r="DF44" s="7"/>
      <c r="DG44" s="7"/>
      <c r="DH44" s="7"/>
      <c r="DI44" s="7"/>
      <c r="DJ44" s="7"/>
      <c r="DK44" s="7"/>
      <c r="DL44" s="7"/>
      <c r="DM44" s="7"/>
      <c r="DN44" s="7"/>
      <c r="DO44" s="7"/>
      <c r="DP44" s="7"/>
      <c r="DQ44" s="7"/>
      <c r="DR44" s="29"/>
      <c r="DS44" s="19"/>
      <c r="DT44" s="19"/>
      <c r="DU44" s="19"/>
      <c r="DV44" s="19"/>
      <c r="DW44" s="19"/>
      <c r="DX44" s="19"/>
      <c r="DZ44" s="36">
        <f t="shared" si="0"/>
        <v>44</v>
      </c>
      <c r="EF44" s="5"/>
    </row>
    <row r="45" spans="1:136" s="2" customFormat="1" ht="12.75" customHeight="1">
      <c r="A45" s="25">
        <f>(ROW()-ROW($B$15))*$E$4</f>
        <v>300</v>
      </c>
      <c r="B45" s="21"/>
      <c r="C45" s="22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AK45" s="2" t="s">
        <v>15</v>
      </c>
      <c r="AL45" s="2" t="s">
        <v>15</v>
      </c>
      <c r="AM45" s="2" t="s">
        <v>15</v>
      </c>
      <c r="AN45" s="2" t="s">
        <v>15</v>
      </c>
      <c r="AO45" s="2" t="s">
        <v>15</v>
      </c>
      <c r="AP45" s="2" t="s">
        <v>15</v>
      </c>
      <c r="AQ45" s="2" t="s">
        <v>15</v>
      </c>
      <c r="AR45" s="2" t="s">
        <v>15</v>
      </c>
      <c r="AS45" s="2" t="s">
        <v>15</v>
      </c>
      <c r="AT45" s="2" t="s">
        <v>15</v>
      </c>
      <c r="AU45" s="2" t="s">
        <v>15</v>
      </c>
      <c r="AV45" s="2" t="s">
        <v>15</v>
      </c>
      <c r="AW45" s="2" t="s">
        <v>15</v>
      </c>
      <c r="AX45" s="2" t="s">
        <v>15</v>
      </c>
      <c r="AY45" s="2" t="s">
        <v>15</v>
      </c>
      <c r="AZ45" s="2" t="s">
        <v>15</v>
      </c>
      <c r="BA45" s="2" t="s">
        <v>15</v>
      </c>
      <c r="BB45" s="2" t="s">
        <v>17</v>
      </c>
      <c r="BC45" s="2" t="s">
        <v>17</v>
      </c>
      <c r="BD45" s="2" t="s">
        <v>17</v>
      </c>
      <c r="BE45" s="2" t="s">
        <v>17</v>
      </c>
      <c r="BF45" s="2" t="s">
        <v>17</v>
      </c>
      <c r="BG45" s="2" t="s">
        <v>17</v>
      </c>
      <c r="BH45" s="2" t="s">
        <v>17</v>
      </c>
      <c r="BI45" s="2" t="s">
        <v>17</v>
      </c>
      <c r="BJ45" s="2" t="s">
        <v>17</v>
      </c>
      <c r="BK45" s="2" t="s">
        <v>17</v>
      </c>
      <c r="BL45" s="2" t="s">
        <v>17</v>
      </c>
      <c r="BM45" s="2" t="s">
        <v>17</v>
      </c>
      <c r="BN45" s="2" t="s">
        <v>17</v>
      </c>
      <c r="BO45" s="2" t="s">
        <v>17</v>
      </c>
      <c r="BP45" s="2" t="s">
        <v>17</v>
      </c>
      <c r="BQ45" s="2" t="s">
        <v>17</v>
      </c>
      <c r="BR45" s="2" t="s">
        <v>17</v>
      </c>
      <c r="BS45" s="2" t="s">
        <v>17</v>
      </c>
      <c r="BT45" s="2" t="s">
        <v>15</v>
      </c>
      <c r="BU45" s="2" t="s">
        <v>15</v>
      </c>
      <c r="BV45" s="2" t="s">
        <v>15</v>
      </c>
      <c r="BW45" s="2" t="s">
        <v>15</v>
      </c>
      <c r="BX45" s="2" t="s">
        <v>15</v>
      </c>
      <c r="BY45" s="2" t="s">
        <v>15</v>
      </c>
      <c r="BZ45" s="2" t="s">
        <v>15</v>
      </c>
      <c r="CA45" s="2" t="s">
        <v>15</v>
      </c>
      <c r="CB45" s="2" t="s">
        <v>15</v>
      </c>
      <c r="CC45" s="2" t="s">
        <v>15</v>
      </c>
      <c r="CD45" s="2" t="s">
        <v>15</v>
      </c>
      <c r="CE45" s="2" t="s">
        <v>15</v>
      </c>
      <c r="CF45" s="2" t="s">
        <v>15</v>
      </c>
      <c r="CG45" s="2" t="s">
        <v>15</v>
      </c>
      <c r="CH45" s="2" t="s">
        <v>15</v>
      </c>
      <c r="CI45" s="2" t="s">
        <v>15</v>
      </c>
      <c r="CJ45" s="2" t="s">
        <v>15</v>
      </c>
      <c r="DD45" s="7"/>
      <c r="DE45" s="7"/>
      <c r="DF45" s="7"/>
      <c r="DG45" s="7"/>
      <c r="DH45" s="7"/>
      <c r="DI45" s="7"/>
      <c r="DJ45" s="7"/>
      <c r="DK45" s="7"/>
      <c r="DL45" s="7"/>
      <c r="DM45" s="7"/>
      <c r="DN45" s="7"/>
      <c r="DO45" s="7"/>
      <c r="DP45" s="7"/>
      <c r="DQ45" s="7"/>
      <c r="DR45" s="29"/>
      <c r="DS45" s="19"/>
      <c r="DT45" s="19"/>
      <c r="DU45" s="19"/>
      <c r="DV45" s="19"/>
      <c r="DW45" s="19"/>
      <c r="DX45" s="19"/>
      <c r="DZ45" s="36">
        <f t="shared" si="0"/>
        <v>45</v>
      </c>
      <c r="EF45" s="5"/>
    </row>
    <row r="46" spans="1:136" s="2" customFormat="1" ht="12.75" customHeight="1">
      <c r="A46" s="26"/>
      <c r="B46" s="20"/>
      <c r="C46" s="22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AK46" s="2" t="s">
        <v>15</v>
      </c>
      <c r="AL46" s="2" t="s">
        <v>15</v>
      </c>
      <c r="AM46" s="2" t="s">
        <v>15</v>
      </c>
      <c r="AN46" s="2" t="s">
        <v>15</v>
      </c>
      <c r="AO46" s="2" t="s">
        <v>15</v>
      </c>
      <c r="AP46" s="2" t="s">
        <v>15</v>
      </c>
      <c r="AQ46" s="2" t="s">
        <v>15</v>
      </c>
      <c r="AR46" s="2" t="s">
        <v>15</v>
      </c>
      <c r="AS46" s="2" t="s">
        <v>15</v>
      </c>
      <c r="AT46" s="2" t="s">
        <v>15</v>
      </c>
      <c r="AU46" s="2" t="s">
        <v>15</v>
      </c>
      <c r="AV46" s="2" t="s">
        <v>15</v>
      </c>
      <c r="AW46" s="2" t="s">
        <v>15</v>
      </c>
      <c r="AX46" s="2" t="s">
        <v>15</v>
      </c>
      <c r="AY46" s="2" t="s">
        <v>15</v>
      </c>
      <c r="AZ46" s="2" t="s">
        <v>15</v>
      </c>
      <c r="BA46" s="2" t="s">
        <v>15</v>
      </c>
      <c r="BB46" s="2" t="s">
        <v>17</v>
      </c>
      <c r="BC46" s="2" t="s">
        <v>17</v>
      </c>
      <c r="BD46" s="2" t="s">
        <v>17</v>
      </c>
      <c r="BE46" s="2" t="s">
        <v>17</v>
      </c>
      <c r="BF46" s="2" t="s">
        <v>17</v>
      </c>
      <c r="BG46" s="2" t="s">
        <v>17</v>
      </c>
      <c r="BH46" s="2" t="s">
        <v>17</v>
      </c>
      <c r="BI46" s="2" t="s">
        <v>17</v>
      </c>
      <c r="BJ46" s="2" t="s">
        <v>17</v>
      </c>
      <c r="BK46" s="2" t="s">
        <v>17</v>
      </c>
      <c r="BL46" s="2" t="s">
        <v>17</v>
      </c>
      <c r="BM46" s="2" t="s">
        <v>17</v>
      </c>
      <c r="BN46" s="2" t="s">
        <v>17</v>
      </c>
      <c r="BO46" s="2" t="s">
        <v>17</v>
      </c>
      <c r="BP46" s="2" t="s">
        <v>17</v>
      </c>
      <c r="BQ46" s="2" t="s">
        <v>17</v>
      </c>
      <c r="BR46" s="2" t="s">
        <v>17</v>
      </c>
      <c r="BS46" s="2" t="s">
        <v>17</v>
      </c>
      <c r="BT46" s="2" t="s">
        <v>15</v>
      </c>
      <c r="BU46" s="2" t="s">
        <v>15</v>
      </c>
      <c r="BV46" s="2" t="s">
        <v>15</v>
      </c>
      <c r="BW46" s="2" t="s">
        <v>15</v>
      </c>
      <c r="BX46" s="2" t="s">
        <v>15</v>
      </c>
      <c r="BY46" s="2" t="s">
        <v>15</v>
      </c>
      <c r="BZ46" s="2" t="s">
        <v>15</v>
      </c>
      <c r="CA46" s="2" t="s">
        <v>15</v>
      </c>
      <c r="CB46" s="2" t="s">
        <v>15</v>
      </c>
      <c r="CC46" s="2" t="s">
        <v>15</v>
      </c>
      <c r="CD46" s="2" t="s">
        <v>15</v>
      </c>
      <c r="CE46" s="2" t="s">
        <v>15</v>
      </c>
      <c r="CF46" s="2" t="s">
        <v>15</v>
      </c>
      <c r="CG46" s="2" t="s">
        <v>15</v>
      </c>
      <c r="CH46" s="2" t="s">
        <v>15</v>
      </c>
      <c r="CI46" s="2" t="s">
        <v>15</v>
      </c>
      <c r="CJ46" s="2" t="s">
        <v>15</v>
      </c>
      <c r="DD46" s="7"/>
      <c r="DE46" s="7"/>
      <c r="DF46" s="7"/>
      <c r="DG46" s="7"/>
      <c r="DH46" s="7"/>
      <c r="DI46" s="7"/>
      <c r="DJ46" s="7"/>
      <c r="DK46" s="7"/>
      <c r="DL46" s="7"/>
      <c r="DM46" s="7"/>
      <c r="DN46" s="7"/>
      <c r="DO46" s="7"/>
      <c r="DP46" s="7"/>
      <c r="DQ46" s="7"/>
      <c r="DR46" s="29"/>
      <c r="DS46" s="19"/>
      <c r="DT46" s="19"/>
      <c r="DU46" s="19"/>
      <c r="DV46" s="19"/>
      <c r="DW46" s="19"/>
      <c r="DX46" s="19"/>
      <c r="DZ46" s="36">
        <f t="shared" si="0"/>
        <v>46</v>
      </c>
      <c r="EF46" s="5"/>
    </row>
    <row r="47" spans="1:136" s="2" customFormat="1" ht="12.75" customHeight="1">
      <c r="A47" s="25">
        <f>(ROW()-ROW($B$15))*$E$4</f>
        <v>320</v>
      </c>
      <c r="B47" s="21"/>
      <c r="C47" s="22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AK47" s="2" t="s">
        <v>15</v>
      </c>
      <c r="AL47" s="2" t="s">
        <v>15</v>
      </c>
      <c r="AM47" s="2" t="s">
        <v>15</v>
      </c>
      <c r="AN47" s="2" t="s">
        <v>15</v>
      </c>
      <c r="AO47" s="2" t="s">
        <v>15</v>
      </c>
      <c r="AP47" s="2" t="s">
        <v>15</v>
      </c>
      <c r="AQ47" s="2" t="s">
        <v>15</v>
      </c>
      <c r="AR47" s="2" t="s">
        <v>15</v>
      </c>
      <c r="AS47" s="2" t="s">
        <v>15</v>
      </c>
      <c r="AT47" s="2" t="s">
        <v>15</v>
      </c>
      <c r="AU47" s="2" t="s">
        <v>15</v>
      </c>
      <c r="AV47" s="2" t="s">
        <v>15</v>
      </c>
      <c r="AW47" s="2" t="s">
        <v>15</v>
      </c>
      <c r="AX47" s="2" t="s">
        <v>15</v>
      </c>
      <c r="AY47" s="2" t="s">
        <v>15</v>
      </c>
      <c r="AZ47" s="2" t="s">
        <v>15</v>
      </c>
      <c r="BA47" s="2" t="s">
        <v>15</v>
      </c>
      <c r="BB47" s="2" t="s">
        <v>17</v>
      </c>
      <c r="BC47" s="2" t="s">
        <v>17</v>
      </c>
      <c r="BD47" s="2" t="s">
        <v>17</v>
      </c>
      <c r="BE47" s="2" t="s">
        <v>17</v>
      </c>
      <c r="BF47" s="2" t="s">
        <v>17</v>
      </c>
      <c r="BG47" s="2" t="s">
        <v>17</v>
      </c>
      <c r="BH47" s="2" t="s">
        <v>17</v>
      </c>
      <c r="BI47" s="2" t="s">
        <v>17</v>
      </c>
      <c r="BJ47" s="2" t="s">
        <v>17</v>
      </c>
      <c r="BK47" s="2" t="s">
        <v>17</v>
      </c>
      <c r="BL47" s="2" t="s">
        <v>17</v>
      </c>
      <c r="BM47" s="2" t="s">
        <v>17</v>
      </c>
      <c r="BN47" s="2" t="s">
        <v>17</v>
      </c>
      <c r="BO47" s="2" t="s">
        <v>17</v>
      </c>
      <c r="BP47" s="2" t="s">
        <v>17</v>
      </c>
      <c r="BQ47" s="2" t="s">
        <v>17</v>
      </c>
      <c r="BR47" s="2" t="s">
        <v>17</v>
      </c>
      <c r="BS47" s="2" t="s">
        <v>17</v>
      </c>
      <c r="BT47" s="2" t="s">
        <v>15</v>
      </c>
      <c r="BU47" s="2" t="s">
        <v>15</v>
      </c>
      <c r="BV47" s="2" t="s">
        <v>15</v>
      </c>
      <c r="BW47" s="2" t="s">
        <v>15</v>
      </c>
      <c r="BX47" s="2" t="s">
        <v>15</v>
      </c>
      <c r="BY47" s="2" t="s">
        <v>15</v>
      </c>
      <c r="BZ47" s="2" t="s">
        <v>15</v>
      </c>
      <c r="CA47" s="2" t="s">
        <v>15</v>
      </c>
      <c r="CB47" s="2" t="s">
        <v>15</v>
      </c>
      <c r="CC47" s="2" t="s">
        <v>15</v>
      </c>
      <c r="CD47" s="2" t="s">
        <v>15</v>
      </c>
      <c r="CE47" s="2" t="s">
        <v>15</v>
      </c>
      <c r="CF47" s="2" t="s">
        <v>15</v>
      </c>
      <c r="CG47" s="2" t="s">
        <v>15</v>
      </c>
      <c r="CH47" s="2" t="s">
        <v>15</v>
      </c>
      <c r="CI47" s="2" t="s">
        <v>15</v>
      </c>
      <c r="CJ47" s="2" t="s">
        <v>15</v>
      </c>
      <c r="DD47" s="7"/>
      <c r="DE47" s="7"/>
      <c r="DF47" s="7"/>
      <c r="DG47" s="7"/>
      <c r="DH47" s="7"/>
      <c r="DI47" s="7"/>
      <c r="DJ47" s="7"/>
      <c r="DK47" s="7"/>
      <c r="DL47" s="7"/>
      <c r="DM47" s="7"/>
      <c r="DN47" s="7"/>
      <c r="DO47" s="7"/>
      <c r="DP47" s="7"/>
      <c r="DQ47" s="7"/>
      <c r="DR47" s="29"/>
      <c r="DS47" s="19"/>
      <c r="DT47" s="19"/>
      <c r="DU47" s="19"/>
      <c r="DV47" s="19"/>
      <c r="DW47" s="19"/>
      <c r="DX47" s="19"/>
      <c r="DZ47" s="36">
        <f t="shared" si="0"/>
        <v>47</v>
      </c>
      <c r="EF47" s="5"/>
    </row>
    <row r="48" spans="1:136" s="2" customFormat="1" ht="12.75" customHeight="1">
      <c r="A48" s="26"/>
      <c r="B48" s="20"/>
      <c r="C48" s="22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AK48" s="2" t="s">
        <v>15</v>
      </c>
      <c r="AL48" s="2" t="s">
        <v>15</v>
      </c>
      <c r="AM48" s="2" t="s">
        <v>15</v>
      </c>
      <c r="AN48" s="2" t="s">
        <v>15</v>
      </c>
      <c r="AO48" s="2" t="s">
        <v>15</v>
      </c>
      <c r="AP48" s="2" t="s">
        <v>15</v>
      </c>
      <c r="AQ48" s="2" t="s">
        <v>15</v>
      </c>
      <c r="AR48" s="2" t="s">
        <v>15</v>
      </c>
      <c r="AS48" s="2" t="s">
        <v>15</v>
      </c>
      <c r="AT48" s="2" t="s">
        <v>15</v>
      </c>
      <c r="AU48" s="2" t="s">
        <v>15</v>
      </c>
      <c r="AV48" s="2" t="s">
        <v>15</v>
      </c>
      <c r="AW48" s="2" t="s">
        <v>15</v>
      </c>
      <c r="AX48" s="2" t="s">
        <v>15</v>
      </c>
      <c r="AY48" s="2" t="s">
        <v>15</v>
      </c>
      <c r="AZ48" s="2" t="s">
        <v>15</v>
      </c>
      <c r="BA48" s="2" t="s">
        <v>15</v>
      </c>
      <c r="BB48" s="2" t="s">
        <v>17</v>
      </c>
      <c r="BC48" s="2" t="s">
        <v>17</v>
      </c>
      <c r="BD48" s="2" t="s">
        <v>17</v>
      </c>
      <c r="BE48" s="2" t="s">
        <v>17</v>
      </c>
      <c r="BF48" s="2" t="s">
        <v>17</v>
      </c>
      <c r="BG48" s="2" t="s">
        <v>17</v>
      </c>
      <c r="BH48" s="2" t="s">
        <v>17</v>
      </c>
      <c r="BI48" s="2" t="s">
        <v>17</v>
      </c>
      <c r="BJ48" s="2" t="s">
        <v>17</v>
      </c>
      <c r="BK48" s="2" t="s">
        <v>17</v>
      </c>
      <c r="BL48" s="2" t="s">
        <v>17</v>
      </c>
      <c r="BM48" s="2" t="s">
        <v>17</v>
      </c>
      <c r="BN48" s="2" t="s">
        <v>17</v>
      </c>
      <c r="BO48" s="2" t="s">
        <v>17</v>
      </c>
      <c r="BP48" s="2" t="s">
        <v>17</v>
      </c>
      <c r="BQ48" s="2" t="s">
        <v>17</v>
      </c>
      <c r="BR48" s="2" t="s">
        <v>17</v>
      </c>
      <c r="BS48" s="2" t="s">
        <v>17</v>
      </c>
      <c r="BT48" s="2" t="s">
        <v>15</v>
      </c>
      <c r="BU48" s="2" t="s">
        <v>15</v>
      </c>
      <c r="BV48" s="2" t="s">
        <v>15</v>
      </c>
      <c r="BW48" s="2" t="s">
        <v>15</v>
      </c>
      <c r="BX48" s="2" t="s">
        <v>15</v>
      </c>
      <c r="BY48" s="2" t="s">
        <v>15</v>
      </c>
      <c r="BZ48" s="2" t="s">
        <v>15</v>
      </c>
      <c r="CA48" s="2" t="s">
        <v>15</v>
      </c>
      <c r="CB48" s="2" t="s">
        <v>15</v>
      </c>
      <c r="CC48" s="2" t="s">
        <v>15</v>
      </c>
      <c r="CD48" s="2" t="s">
        <v>15</v>
      </c>
      <c r="CE48" s="2" t="s">
        <v>15</v>
      </c>
      <c r="CF48" s="2" t="s">
        <v>15</v>
      </c>
      <c r="CG48" s="2" t="s">
        <v>15</v>
      </c>
      <c r="CH48" s="2" t="s">
        <v>15</v>
      </c>
      <c r="CI48" s="2" t="s">
        <v>15</v>
      </c>
      <c r="CJ48" s="2" t="s">
        <v>15</v>
      </c>
      <c r="DD48" s="7"/>
      <c r="DE48" s="7"/>
      <c r="DF48" s="7"/>
      <c r="DG48" s="7"/>
      <c r="DH48" s="7"/>
      <c r="DI48" s="7"/>
      <c r="DJ48" s="7"/>
      <c r="DK48" s="7"/>
      <c r="DL48" s="7"/>
      <c r="DM48" s="7"/>
      <c r="DN48" s="7"/>
      <c r="DO48" s="7"/>
      <c r="DP48" s="7"/>
      <c r="DQ48" s="7"/>
      <c r="DR48" s="29"/>
      <c r="DS48" s="19"/>
      <c r="DT48" s="19"/>
      <c r="DU48" s="19"/>
      <c r="DV48" s="19"/>
      <c r="DW48" s="19"/>
      <c r="DX48" s="19"/>
      <c r="DZ48" s="36">
        <f t="shared" si="0"/>
        <v>48</v>
      </c>
      <c r="EF48" s="5"/>
    </row>
    <row r="49" spans="1:136" s="2" customFormat="1" ht="12.75" customHeight="1">
      <c r="A49" s="25">
        <f>(ROW()-ROW($B$15))*$E$4</f>
        <v>340</v>
      </c>
      <c r="B49" s="21"/>
      <c r="C49" s="22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AK49" s="2" t="s">
        <v>15</v>
      </c>
      <c r="AL49" s="2" t="s">
        <v>15</v>
      </c>
      <c r="AM49" s="2" t="s">
        <v>15</v>
      </c>
      <c r="AN49" s="2" t="s">
        <v>15</v>
      </c>
      <c r="AO49" s="2" t="s">
        <v>15</v>
      </c>
      <c r="AP49" s="2" t="s">
        <v>15</v>
      </c>
      <c r="AQ49" s="2" t="s">
        <v>15</v>
      </c>
      <c r="AR49" s="2" t="s">
        <v>15</v>
      </c>
      <c r="AS49" s="2" t="s">
        <v>15</v>
      </c>
      <c r="AT49" s="2" t="s">
        <v>15</v>
      </c>
      <c r="AU49" s="2" t="s">
        <v>15</v>
      </c>
      <c r="AV49" s="2" t="s">
        <v>15</v>
      </c>
      <c r="AW49" s="2" t="s">
        <v>15</v>
      </c>
      <c r="AX49" s="2" t="s">
        <v>15</v>
      </c>
      <c r="AY49" s="2" t="s">
        <v>15</v>
      </c>
      <c r="AZ49" s="2" t="s">
        <v>15</v>
      </c>
      <c r="BA49" s="2" t="s">
        <v>15</v>
      </c>
      <c r="BB49" s="2" t="s">
        <v>17</v>
      </c>
      <c r="BC49" s="2" t="s">
        <v>17</v>
      </c>
      <c r="BD49" s="2" t="s">
        <v>17</v>
      </c>
      <c r="BE49" s="2" t="s">
        <v>17</v>
      </c>
      <c r="BF49" s="2" t="s">
        <v>17</v>
      </c>
      <c r="BG49" s="2" t="s">
        <v>17</v>
      </c>
      <c r="BH49" s="2" t="s">
        <v>17</v>
      </c>
      <c r="BI49" s="2" t="s">
        <v>17</v>
      </c>
      <c r="BJ49" s="2" t="s">
        <v>17</v>
      </c>
      <c r="BK49" s="2" t="s">
        <v>17</v>
      </c>
      <c r="BL49" s="2" t="s">
        <v>17</v>
      </c>
      <c r="BM49" s="2" t="s">
        <v>17</v>
      </c>
      <c r="BN49" s="2" t="s">
        <v>17</v>
      </c>
      <c r="BO49" s="2" t="s">
        <v>17</v>
      </c>
      <c r="BP49" s="2" t="s">
        <v>17</v>
      </c>
      <c r="BQ49" s="2" t="s">
        <v>17</v>
      </c>
      <c r="BR49" s="2" t="s">
        <v>17</v>
      </c>
      <c r="BS49" s="2" t="s">
        <v>17</v>
      </c>
      <c r="BT49" s="2" t="s">
        <v>15</v>
      </c>
      <c r="BU49" s="2" t="s">
        <v>15</v>
      </c>
      <c r="BV49" s="2" t="s">
        <v>15</v>
      </c>
      <c r="BW49" s="2" t="s">
        <v>15</v>
      </c>
      <c r="BX49" s="2" t="s">
        <v>15</v>
      </c>
      <c r="BY49" s="2" t="s">
        <v>15</v>
      </c>
      <c r="BZ49" s="2" t="s">
        <v>15</v>
      </c>
      <c r="CA49" s="2" t="s">
        <v>15</v>
      </c>
      <c r="CB49" s="2" t="s">
        <v>15</v>
      </c>
      <c r="CC49" s="2" t="s">
        <v>15</v>
      </c>
      <c r="CD49" s="2" t="s">
        <v>15</v>
      </c>
      <c r="CE49" s="2" t="s">
        <v>15</v>
      </c>
      <c r="CF49" s="2" t="s">
        <v>15</v>
      </c>
      <c r="CG49" s="2" t="s">
        <v>15</v>
      </c>
      <c r="CH49" s="2" t="s">
        <v>15</v>
      </c>
      <c r="CI49" s="2" t="s">
        <v>15</v>
      </c>
      <c r="CJ49" s="2" t="s">
        <v>15</v>
      </c>
      <c r="DD49" s="7"/>
      <c r="DE49" s="7"/>
      <c r="DF49" s="7"/>
      <c r="DG49" s="7"/>
      <c r="DH49" s="7"/>
      <c r="DI49" s="7"/>
      <c r="DJ49" s="7"/>
      <c r="DK49" s="7"/>
      <c r="DL49" s="7"/>
      <c r="DM49" s="7"/>
      <c r="DN49" s="7"/>
      <c r="DO49" s="7"/>
      <c r="DP49" s="7"/>
      <c r="DQ49" s="7"/>
      <c r="DR49" s="29"/>
      <c r="DS49" s="19"/>
      <c r="DT49" s="19"/>
      <c r="DU49" s="19"/>
      <c r="DV49" s="19"/>
      <c r="DW49" s="19"/>
      <c r="DX49" s="19"/>
      <c r="DZ49" s="36">
        <f t="shared" si="0"/>
        <v>49</v>
      </c>
      <c r="EF49" s="5"/>
    </row>
    <row r="50" spans="1:136" s="2" customFormat="1" ht="12.75" customHeight="1">
      <c r="A50" s="26"/>
      <c r="B50" s="20"/>
      <c r="C50" s="22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AK50" s="2" t="s">
        <v>15</v>
      </c>
      <c r="AL50" s="2" t="s">
        <v>15</v>
      </c>
      <c r="AM50" s="2" t="s">
        <v>15</v>
      </c>
      <c r="AN50" s="2" t="s">
        <v>15</v>
      </c>
      <c r="AO50" s="2" t="s">
        <v>15</v>
      </c>
      <c r="AP50" s="2" t="s">
        <v>15</v>
      </c>
      <c r="AQ50" s="2" t="s">
        <v>15</v>
      </c>
      <c r="AR50" s="2" t="s">
        <v>15</v>
      </c>
      <c r="AS50" s="2" t="s">
        <v>15</v>
      </c>
      <c r="AT50" s="2" t="s">
        <v>15</v>
      </c>
      <c r="AU50" s="2" t="s">
        <v>15</v>
      </c>
      <c r="AV50" s="2" t="s">
        <v>15</v>
      </c>
      <c r="AW50" s="2" t="s">
        <v>15</v>
      </c>
      <c r="AX50" s="2" t="s">
        <v>15</v>
      </c>
      <c r="AY50" s="2" t="s">
        <v>15</v>
      </c>
      <c r="AZ50" s="2" t="s">
        <v>15</v>
      </c>
      <c r="BA50" s="2" t="s">
        <v>15</v>
      </c>
      <c r="BB50" s="2" t="s">
        <v>17</v>
      </c>
      <c r="BC50" s="2" t="s">
        <v>17</v>
      </c>
      <c r="BD50" s="2" t="s">
        <v>17</v>
      </c>
      <c r="BE50" s="2" t="s">
        <v>17</v>
      </c>
      <c r="BF50" s="2" t="s">
        <v>17</v>
      </c>
      <c r="BG50" s="2" t="s">
        <v>17</v>
      </c>
      <c r="BH50" s="2" t="s">
        <v>17</v>
      </c>
      <c r="BI50" s="2" t="s">
        <v>17</v>
      </c>
      <c r="BJ50" s="2" t="s">
        <v>17</v>
      </c>
      <c r="BK50" s="2" t="s">
        <v>17</v>
      </c>
      <c r="BL50" s="2" t="s">
        <v>17</v>
      </c>
      <c r="BM50" s="2" t="s">
        <v>17</v>
      </c>
      <c r="BN50" s="2" t="s">
        <v>17</v>
      </c>
      <c r="BO50" s="2" t="s">
        <v>17</v>
      </c>
      <c r="BP50" s="2" t="s">
        <v>17</v>
      </c>
      <c r="BQ50" s="2" t="s">
        <v>17</v>
      </c>
      <c r="BR50" s="2" t="s">
        <v>17</v>
      </c>
      <c r="BS50" s="2" t="s">
        <v>17</v>
      </c>
      <c r="BT50" s="2" t="s">
        <v>15</v>
      </c>
      <c r="BU50" s="2" t="s">
        <v>15</v>
      </c>
      <c r="BV50" s="2" t="s">
        <v>15</v>
      </c>
      <c r="BW50" s="2" t="s">
        <v>15</v>
      </c>
      <c r="BX50" s="2" t="s">
        <v>15</v>
      </c>
      <c r="BY50" s="2" t="s">
        <v>15</v>
      </c>
      <c r="BZ50" s="2" t="s">
        <v>15</v>
      </c>
      <c r="CA50" s="2" t="s">
        <v>15</v>
      </c>
      <c r="CB50" s="2" t="s">
        <v>15</v>
      </c>
      <c r="CC50" s="2" t="s">
        <v>15</v>
      </c>
      <c r="CD50" s="2" t="s">
        <v>15</v>
      </c>
      <c r="CE50" s="2" t="s">
        <v>15</v>
      </c>
      <c r="CF50" s="2" t="s">
        <v>15</v>
      </c>
      <c r="CG50" s="2" t="s">
        <v>15</v>
      </c>
      <c r="CH50" s="2" t="s">
        <v>15</v>
      </c>
      <c r="CI50" s="2" t="s">
        <v>15</v>
      </c>
      <c r="CJ50" s="2" t="s">
        <v>15</v>
      </c>
      <c r="DD50" s="7"/>
      <c r="DE50" s="7"/>
      <c r="DF50" s="7"/>
      <c r="DG50" s="7"/>
      <c r="DH50" s="7"/>
      <c r="DI50" s="7"/>
      <c r="DJ50" s="7"/>
      <c r="DK50" s="7"/>
      <c r="DL50" s="7"/>
      <c r="DM50" s="7"/>
      <c r="DN50" s="7"/>
      <c r="DO50" s="7"/>
      <c r="DP50" s="7"/>
      <c r="DQ50" s="7"/>
      <c r="DR50" s="29"/>
      <c r="DS50" s="19"/>
      <c r="DT50" s="19"/>
      <c r="DU50" s="19"/>
      <c r="DV50" s="19"/>
      <c r="DW50" s="19"/>
      <c r="DX50" s="19"/>
      <c r="DZ50" s="36">
        <f t="shared" si="0"/>
        <v>50</v>
      </c>
      <c r="EF50" s="5"/>
    </row>
    <row r="51" spans="1:136" s="2" customFormat="1" ht="12.75" customHeight="1">
      <c r="A51" s="25">
        <f>(ROW()-ROW($B$15))*$E$4</f>
        <v>360</v>
      </c>
      <c r="B51" s="21"/>
      <c r="C51" s="22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AK51" s="2" t="s">
        <v>15</v>
      </c>
      <c r="AL51" s="2" t="s">
        <v>15</v>
      </c>
      <c r="AM51" s="2" t="s">
        <v>15</v>
      </c>
      <c r="AN51" s="2" t="s">
        <v>15</v>
      </c>
      <c r="AO51" s="2" t="s">
        <v>15</v>
      </c>
      <c r="AP51" s="2" t="s">
        <v>15</v>
      </c>
      <c r="AQ51" s="2" t="s">
        <v>15</v>
      </c>
      <c r="AR51" s="2" t="s">
        <v>15</v>
      </c>
      <c r="AS51" s="2" t="s">
        <v>15</v>
      </c>
      <c r="AT51" s="2" t="s">
        <v>15</v>
      </c>
      <c r="AU51" s="2" t="s">
        <v>15</v>
      </c>
      <c r="AV51" s="2" t="s">
        <v>15</v>
      </c>
      <c r="AW51" s="2" t="s">
        <v>15</v>
      </c>
      <c r="AX51" s="2" t="s">
        <v>15</v>
      </c>
      <c r="AY51" s="2" t="s">
        <v>15</v>
      </c>
      <c r="AZ51" s="2" t="s">
        <v>15</v>
      </c>
      <c r="BA51" s="2" t="s">
        <v>15</v>
      </c>
      <c r="BB51" s="2" t="s">
        <v>17</v>
      </c>
      <c r="BC51" s="2" t="s">
        <v>17</v>
      </c>
      <c r="BD51" s="2" t="s">
        <v>17</v>
      </c>
      <c r="BE51" s="2" t="s">
        <v>17</v>
      </c>
      <c r="BF51" s="2" t="s">
        <v>17</v>
      </c>
      <c r="BG51" s="2" t="s">
        <v>17</v>
      </c>
      <c r="BH51" s="2" t="s">
        <v>17</v>
      </c>
      <c r="BI51" s="2" t="s">
        <v>17</v>
      </c>
      <c r="BJ51" s="2" t="s">
        <v>17</v>
      </c>
      <c r="BK51" s="2" t="s">
        <v>17</v>
      </c>
      <c r="BL51" s="2" t="s">
        <v>17</v>
      </c>
      <c r="BM51" s="2" t="s">
        <v>17</v>
      </c>
      <c r="BN51" s="2" t="s">
        <v>17</v>
      </c>
      <c r="BO51" s="2" t="s">
        <v>17</v>
      </c>
      <c r="BP51" s="2" t="s">
        <v>17</v>
      </c>
      <c r="BQ51" s="2" t="s">
        <v>17</v>
      </c>
      <c r="BR51" s="2" t="s">
        <v>17</v>
      </c>
      <c r="BS51" s="2" t="s">
        <v>17</v>
      </c>
      <c r="BT51" s="2" t="s">
        <v>15</v>
      </c>
      <c r="BU51" s="2" t="s">
        <v>15</v>
      </c>
      <c r="BV51" s="2" t="s">
        <v>15</v>
      </c>
      <c r="BW51" s="2" t="s">
        <v>15</v>
      </c>
      <c r="BX51" s="2" t="s">
        <v>15</v>
      </c>
      <c r="BY51" s="2" t="s">
        <v>15</v>
      </c>
      <c r="BZ51" s="2" t="s">
        <v>15</v>
      </c>
      <c r="CA51" s="2" t="s">
        <v>15</v>
      </c>
      <c r="CB51" s="2" t="s">
        <v>15</v>
      </c>
      <c r="CC51" s="2" t="s">
        <v>15</v>
      </c>
      <c r="CD51" s="2" t="s">
        <v>15</v>
      </c>
      <c r="CE51" s="2" t="s">
        <v>15</v>
      </c>
      <c r="CF51" s="2" t="s">
        <v>15</v>
      </c>
      <c r="CG51" s="2" t="s">
        <v>15</v>
      </c>
      <c r="CH51" s="2" t="s">
        <v>15</v>
      </c>
      <c r="CI51" s="2" t="s">
        <v>15</v>
      </c>
      <c r="CJ51" s="2" t="s">
        <v>15</v>
      </c>
      <c r="DD51" s="7"/>
      <c r="DE51" s="7"/>
      <c r="DF51" s="7"/>
      <c r="DG51" s="7"/>
      <c r="DH51" s="7"/>
      <c r="DI51" s="7"/>
      <c r="DJ51" s="7"/>
      <c r="DK51" s="7"/>
      <c r="DL51" s="7"/>
      <c r="DM51" s="7"/>
      <c r="DN51" s="7"/>
      <c r="DO51" s="7"/>
      <c r="DP51" s="7"/>
      <c r="DQ51" s="7"/>
      <c r="DR51" s="29"/>
      <c r="DS51" s="19"/>
      <c r="DT51" s="19"/>
      <c r="DU51" s="19"/>
      <c r="DV51" s="19"/>
      <c r="DW51" s="19"/>
      <c r="DX51" s="19"/>
      <c r="DZ51" s="36">
        <f t="shared" si="0"/>
        <v>51</v>
      </c>
      <c r="EF51" s="5"/>
    </row>
    <row r="52" spans="1:136" s="2" customFormat="1" ht="12.75" customHeight="1">
      <c r="A52" s="26"/>
      <c r="B52" s="20"/>
      <c r="C52" s="22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AK52" s="2" t="s">
        <v>15</v>
      </c>
      <c r="AL52" s="2" t="s">
        <v>15</v>
      </c>
      <c r="AM52" s="2" t="s">
        <v>15</v>
      </c>
      <c r="AN52" s="2" t="s">
        <v>15</v>
      </c>
      <c r="AO52" s="2" t="s">
        <v>15</v>
      </c>
      <c r="AP52" s="2" t="s">
        <v>15</v>
      </c>
      <c r="AQ52" s="2" t="s">
        <v>15</v>
      </c>
      <c r="AR52" s="2" t="s">
        <v>15</v>
      </c>
      <c r="AS52" s="2" t="s">
        <v>15</v>
      </c>
      <c r="AT52" s="2" t="s">
        <v>15</v>
      </c>
      <c r="AU52" s="2" t="s">
        <v>15</v>
      </c>
      <c r="AV52" s="2" t="s">
        <v>15</v>
      </c>
      <c r="AW52" s="2" t="s">
        <v>15</v>
      </c>
      <c r="AX52" s="2" t="s">
        <v>15</v>
      </c>
      <c r="AY52" s="2" t="s">
        <v>15</v>
      </c>
      <c r="AZ52" s="2" t="s">
        <v>15</v>
      </c>
      <c r="BA52" s="2" t="s">
        <v>15</v>
      </c>
      <c r="BB52" s="2" t="s">
        <v>15</v>
      </c>
      <c r="BC52" s="2" t="s">
        <v>15</v>
      </c>
      <c r="BD52" s="2" t="s">
        <v>15</v>
      </c>
      <c r="BE52" s="2" t="s">
        <v>15</v>
      </c>
      <c r="BF52" s="2" t="s">
        <v>15</v>
      </c>
      <c r="BG52" s="2" t="s">
        <v>15</v>
      </c>
      <c r="BH52" s="2" t="s">
        <v>15</v>
      </c>
      <c r="BI52" s="2" t="s">
        <v>15</v>
      </c>
      <c r="BJ52" s="2" t="s">
        <v>15</v>
      </c>
      <c r="BK52" s="2" t="s">
        <v>15</v>
      </c>
      <c r="BL52" s="2" t="s">
        <v>15</v>
      </c>
      <c r="BM52" s="2" t="s">
        <v>15</v>
      </c>
      <c r="BN52" s="2" t="s">
        <v>15</v>
      </c>
      <c r="BO52" s="2" t="s">
        <v>15</v>
      </c>
      <c r="BP52" s="2" t="s">
        <v>15</v>
      </c>
      <c r="BQ52" s="2" t="s">
        <v>15</v>
      </c>
      <c r="BR52" s="2" t="s">
        <v>15</v>
      </c>
      <c r="BS52" s="2" t="s">
        <v>15</v>
      </c>
      <c r="BT52" s="2" t="s">
        <v>15</v>
      </c>
      <c r="BU52" s="2" t="s">
        <v>15</v>
      </c>
      <c r="BV52" s="2" t="s">
        <v>15</v>
      </c>
      <c r="BW52" s="2" t="s">
        <v>15</v>
      </c>
      <c r="BX52" s="2" t="s">
        <v>15</v>
      </c>
      <c r="BY52" s="2" t="s">
        <v>15</v>
      </c>
      <c r="BZ52" s="2" t="s">
        <v>15</v>
      </c>
      <c r="CA52" s="2" t="s">
        <v>15</v>
      </c>
      <c r="CB52" s="2" t="s">
        <v>15</v>
      </c>
      <c r="CC52" s="2" t="s">
        <v>15</v>
      </c>
      <c r="CD52" s="2" t="s">
        <v>15</v>
      </c>
      <c r="CE52" s="2" t="s">
        <v>15</v>
      </c>
      <c r="CF52" s="2" t="s">
        <v>15</v>
      </c>
      <c r="CG52" s="2" t="s">
        <v>15</v>
      </c>
      <c r="CH52" s="2" t="s">
        <v>15</v>
      </c>
      <c r="CI52" s="2" t="s">
        <v>15</v>
      </c>
      <c r="CJ52" s="2" t="s">
        <v>15</v>
      </c>
      <c r="DD52" s="7"/>
      <c r="DE52" s="7"/>
      <c r="DF52" s="7"/>
      <c r="DG52" s="7"/>
      <c r="DH52" s="7"/>
      <c r="DI52" s="7"/>
      <c r="DJ52" s="7"/>
      <c r="DK52" s="7"/>
      <c r="DL52" s="7"/>
      <c r="DM52" s="7"/>
      <c r="DN52" s="7"/>
      <c r="DO52" s="7"/>
      <c r="DP52" s="7"/>
      <c r="DQ52" s="7"/>
      <c r="DR52" s="29"/>
      <c r="DS52" s="19"/>
      <c r="DT52" s="19"/>
      <c r="DU52" s="19"/>
      <c r="DV52" s="19"/>
      <c r="DW52" s="19"/>
      <c r="DX52" s="19"/>
      <c r="DZ52" s="36">
        <f t="shared" si="0"/>
        <v>52</v>
      </c>
      <c r="EF52" s="5"/>
    </row>
    <row r="53" spans="1:136" s="2" customFormat="1" ht="12.75" customHeight="1">
      <c r="A53" s="25">
        <f>(ROW()-ROW($B$15))*$E$4</f>
        <v>380</v>
      </c>
      <c r="B53" s="21"/>
      <c r="C53" s="22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AK53" s="2" t="s">
        <v>15</v>
      </c>
      <c r="AL53" s="2" t="s">
        <v>15</v>
      </c>
      <c r="AM53" s="2" t="s">
        <v>15</v>
      </c>
      <c r="AN53" s="2" t="s">
        <v>15</v>
      </c>
      <c r="AO53" s="2" t="s">
        <v>15</v>
      </c>
      <c r="AP53" s="2" t="s">
        <v>15</v>
      </c>
      <c r="AQ53" s="2" t="s">
        <v>15</v>
      </c>
      <c r="AR53" s="2" t="s">
        <v>15</v>
      </c>
      <c r="AS53" s="2" t="s">
        <v>15</v>
      </c>
      <c r="AT53" s="2" t="s">
        <v>15</v>
      </c>
      <c r="AU53" s="2" t="s">
        <v>15</v>
      </c>
      <c r="AV53" s="2" t="s">
        <v>15</v>
      </c>
      <c r="AW53" s="2" t="s">
        <v>15</v>
      </c>
      <c r="AX53" s="2" t="s">
        <v>15</v>
      </c>
      <c r="AY53" s="2" t="s">
        <v>15</v>
      </c>
      <c r="AZ53" s="2" t="s">
        <v>15</v>
      </c>
      <c r="BA53" s="2" t="s">
        <v>15</v>
      </c>
      <c r="BB53" s="2" t="s">
        <v>15</v>
      </c>
      <c r="BC53" s="2" t="s">
        <v>15</v>
      </c>
      <c r="BD53" s="2" t="s">
        <v>15</v>
      </c>
      <c r="BE53" s="2" t="s">
        <v>15</v>
      </c>
      <c r="BF53" s="2" t="s">
        <v>15</v>
      </c>
      <c r="BG53" s="2" t="s">
        <v>15</v>
      </c>
      <c r="BH53" s="2" t="s">
        <v>15</v>
      </c>
      <c r="BI53" s="2" t="s">
        <v>15</v>
      </c>
      <c r="BJ53" s="2" t="s">
        <v>15</v>
      </c>
      <c r="BK53" s="2" t="s">
        <v>15</v>
      </c>
      <c r="BL53" s="2" t="s">
        <v>15</v>
      </c>
      <c r="BM53" s="2" t="s">
        <v>15</v>
      </c>
      <c r="BN53" s="2" t="s">
        <v>15</v>
      </c>
      <c r="BO53" s="2" t="s">
        <v>15</v>
      </c>
      <c r="BP53" s="2" t="s">
        <v>15</v>
      </c>
      <c r="BQ53" s="2" t="s">
        <v>15</v>
      </c>
      <c r="BR53" s="2" t="s">
        <v>15</v>
      </c>
      <c r="BS53" s="2" t="s">
        <v>15</v>
      </c>
      <c r="BT53" s="2" t="s">
        <v>15</v>
      </c>
      <c r="BU53" s="2" t="s">
        <v>15</v>
      </c>
      <c r="BV53" s="2" t="s">
        <v>15</v>
      </c>
      <c r="BW53" s="2" t="s">
        <v>15</v>
      </c>
      <c r="BX53" s="2" t="s">
        <v>15</v>
      </c>
      <c r="BY53" s="2" t="s">
        <v>15</v>
      </c>
      <c r="BZ53" s="2" t="s">
        <v>15</v>
      </c>
      <c r="CA53" s="2" t="s">
        <v>15</v>
      </c>
      <c r="CB53" s="2" t="s">
        <v>15</v>
      </c>
      <c r="CC53" s="2" t="s">
        <v>15</v>
      </c>
      <c r="CD53" s="2" t="s">
        <v>15</v>
      </c>
      <c r="CE53" s="2" t="s">
        <v>15</v>
      </c>
      <c r="CF53" s="2" t="s">
        <v>15</v>
      </c>
      <c r="CG53" s="2" t="s">
        <v>15</v>
      </c>
      <c r="CH53" s="2" t="s">
        <v>15</v>
      </c>
      <c r="CI53" s="2" t="s">
        <v>15</v>
      </c>
      <c r="CJ53" s="2" t="s">
        <v>15</v>
      </c>
      <c r="DC53" s="7"/>
      <c r="DD53" s="7"/>
      <c r="DE53" s="7"/>
      <c r="DF53" s="7"/>
      <c r="DG53" s="7"/>
      <c r="DH53" s="7"/>
      <c r="DI53" s="7"/>
      <c r="DJ53" s="7"/>
      <c r="DK53" s="7"/>
      <c r="DL53" s="7"/>
      <c r="DM53" s="7"/>
      <c r="DN53" s="7"/>
      <c r="DO53" s="7"/>
      <c r="DP53" s="7"/>
      <c r="DQ53" s="7"/>
      <c r="DR53" s="29"/>
      <c r="DS53" s="19"/>
      <c r="DT53" s="19"/>
      <c r="DU53" s="19"/>
      <c r="DV53" s="19"/>
      <c r="DW53" s="19"/>
      <c r="DX53" s="19"/>
      <c r="DZ53" s="36">
        <f t="shared" si="0"/>
        <v>53</v>
      </c>
      <c r="EF53" s="5"/>
    </row>
    <row r="54" spans="1:136" s="2" customFormat="1" ht="12.75" customHeight="1">
      <c r="A54" s="26"/>
      <c r="B54" s="20"/>
      <c r="C54" s="22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AK54" s="2" t="s">
        <v>15</v>
      </c>
      <c r="AL54" s="2" t="s">
        <v>15</v>
      </c>
      <c r="AM54" s="2" t="s">
        <v>15</v>
      </c>
      <c r="AN54" s="2" t="s">
        <v>15</v>
      </c>
      <c r="AO54" s="2" t="s">
        <v>15</v>
      </c>
      <c r="AP54" s="2" t="s">
        <v>15</v>
      </c>
      <c r="AQ54" s="2" t="s">
        <v>15</v>
      </c>
      <c r="AR54" s="2" t="s">
        <v>15</v>
      </c>
      <c r="AS54" s="2" t="s">
        <v>15</v>
      </c>
      <c r="AT54" s="2" t="s">
        <v>15</v>
      </c>
      <c r="AU54" s="2" t="s">
        <v>15</v>
      </c>
      <c r="AV54" s="2" t="s">
        <v>15</v>
      </c>
      <c r="AW54" s="2" t="s">
        <v>15</v>
      </c>
      <c r="AX54" s="2" t="s">
        <v>15</v>
      </c>
      <c r="AY54" s="2" t="s">
        <v>15</v>
      </c>
      <c r="AZ54" s="2" t="s">
        <v>15</v>
      </c>
      <c r="BA54" s="2" t="s">
        <v>15</v>
      </c>
      <c r="BB54" s="2" t="s">
        <v>15</v>
      </c>
      <c r="BC54" s="2" t="s">
        <v>15</v>
      </c>
      <c r="BD54" s="2" t="s">
        <v>15</v>
      </c>
      <c r="BE54" s="2" t="s">
        <v>15</v>
      </c>
      <c r="BF54" s="2" t="s">
        <v>15</v>
      </c>
      <c r="BG54" s="2" t="s">
        <v>15</v>
      </c>
      <c r="BH54" s="2" t="s">
        <v>15</v>
      </c>
      <c r="BI54" s="2" t="s">
        <v>15</v>
      </c>
      <c r="BJ54" s="2" t="s">
        <v>15</v>
      </c>
      <c r="BK54" s="2" t="s">
        <v>15</v>
      </c>
      <c r="BL54" s="2" t="s">
        <v>15</v>
      </c>
      <c r="BM54" s="2" t="s">
        <v>15</v>
      </c>
      <c r="BN54" s="2" t="s">
        <v>15</v>
      </c>
      <c r="BO54" s="2" t="s">
        <v>15</v>
      </c>
      <c r="BP54" s="2" t="s">
        <v>15</v>
      </c>
      <c r="BQ54" s="2" t="s">
        <v>15</v>
      </c>
      <c r="BR54" s="2" t="s">
        <v>15</v>
      </c>
      <c r="BS54" s="2" t="s">
        <v>15</v>
      </c>
      <c r="BT54" s="2" t="s">
        <v>15</v>
      </c>
      <c r="BU54" s="2" t="s">
        <v>15</v>
      </c>
      <c r="BV54" s="2" t="s">
        <v>15</v>
      </c>
      <c r="BW54" s="2" t="s">
        <v>15</v>
      </c>
      <c r="BX54" s="2" t="s">
        <v>15</v>
      </c>
      <c r="BY54" s="2" t="s">
        <v>15</v>
      </c>
      <c r="BZ54" s="2" t="s">
        <v>15</v>
      </c>
      <c r="CA54" s="2" t="s">
        <v>15</v>
      </c>
      <c r="CB54" s="2" t="s">
        <v>15</v>
      </c>
      <c r="CC54" s="2" t="s">
        <v>15</v>
      </c>
      <c r="CD54" s="2" t="s">
        <v>15</v>
      </c>
      <c r="CE54" s="2" t="s">
        <v>15</v>
      </c>
      <c r="CF54" s="2" t="s">
        <v>15</v>
      </c>
      <c r="CG54" s="2" t="s">
        <v>15</v>
      </c>
      <c r="CH54" s="2" t="s">
        <v>15</v>
      </c>
      <c r="CI54" s="2" t="s">
        <v>15</v>
      </c>
      <c r="CJ54" s="2" t="s">
        <v>15</v>
      </c>
      <c r="DC54" s="7"/>
      <c r="DD54" s="7"/>
      <c r="DE54" s="7"/>
      <c r="DF54" s="7"/>
      <c r="DG54" s="7"/>
      <c r="DH54" s="7"/>
      <c r="DI54" s="7"/>
      <c r="DJ54" s="7"/>
      <c r="DK54" s="7"/>
      <c r="DL54" s="7"/>
      <c r="DM54" s="7"/>
      <c r="DN54" s="7"/>
      <c r="DO54" s="7"/>
      <c r="DP54" s="7"/>
      <c r="DQ54" s="7"/>
      <c r="DR54" s="29"/>
      <c r="DS54" s="19"/>
      <c r="DT54" s="19"/>
      <c r="DU54" s="19"/>
      <c r="DV54" s="19"/>
      <c r="DW54" s="19"/>
      <c r="DX54" s="19"/>
      <c r="DZ54" s="36">
        <f t="shared" si="0"/>
        <v>54</v>
      </c>
      <c r="EF54" s="5"/>
    </row>
    <row r="55" spans="1:136" s="2" customFormat="1" ht="12.75" customHeight="1">
      <c r="A55" s="25">
        <f>(ROW()-ROW($B$15))*$E$4</f>
        <v>400</v>
      </c>
      <c r="B55" s="21"/>
      <c r="C55" s="22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DC55" s="7"/>
      <c r="DD55" s="7"/>
      <c r="DE55" s="7"/>
      <c r="DF55" s="7"/>
      <c r="DG55" s="7"/>
      <c r="DH55" s="7"/>
      <c r="DI55" s="7"/>
      <c r="DJ55" s="7"/>
      <c r="DK55" s="7"/>
      <c r="DL55" s="7"/>
      <c r="DM55" s="7"/>
      <c r="DN55" s="7"/>
      <c r="DO55" s="7"/>
      <c r="DP55" s="7"/>
      <c r="DQ55" s="7"/>
      <c r="DR55" s="29"/>
      <c r="DS55" s="19"/>
      <c r="DT55" s="19"/>
      <c r="DU55" s="19"/>
      <c r="DV55" s="19"/>
      <c r="DW55" s="19"/>
      <c r="DX55" s="19"/>
      <c r="DZ55" s="36" t="str">
        <f t="shared" si="0"/>
        <v/>
      </c>
      <c r="EF55" s="5"/>
    </row>
    <row r="56" spans="1:136" s="2" customFormat="1" ht="12.75" customHeight="1">
      <c r="A56" s="26"/>
      <c r="B56" s="20"/>
      <c r="C56" s="22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DC56" s="7"/>
      <c r="DD56" s="7"/>
      <c r="DE56" s="7"/>
      <c r="DF56" s="7"/>
      <c r="DG56" s="7"/>
      <c r="DH56" s="7"/>
      <c r="DI56" s="7"/>
      <c r="DJ56" s="7"/>
      <c r="DK56" s="7"/>
      <c r="DL56" s="7"/>
      <c r="DM56" s="7"/>
      <c r="DN56" s="7"/>
      <c r="DO56" s="7"/>
      <c r="DP56" s="7"/>
      <c r="DQ56" s="7"/>
      <c r="DR56" s="29"/>
      <c r="DS56" s="19"/>
      <c r="DT56" s="19"/>
      <c r="DU56" s="19"/>
      <c r="DV56" s="19"/>
      <c r="DW56" s="19"/>
      <c r="DX56" s="19"/>
      <c r="DZ56" s="36" t="str">
        <f t="shared" si="0"/>
        <v/>
      </c>
      <c r="EF56" s="5"/>
    </row>
    <row r="57" spans="1:136" s="2" customFormat="1" ht="12.75" customHeight="1">
      <c r="A57" s="25">
        <f>(ROW()-ROW($B$15))*$E$4</f>
        <v>420</v>
      </c>
      <c r="B57" s="21"/>
      <c r="C57" s="22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DC57" s="7"/>
      <c r="DD57" s="7"/>
      <c r="DE57" s="7"/>
      <c r="DF57" s="7"/>
      <c r="DG57" s="7"/>
      <c r="DH57" s="7"/>
      <c r="DI57" s="7"/>
      <c r="DJ57" s="7"/>
      <c r="DK57" s="7"/>
      <c r="DL57" s="7"/>
      <c r="DM57" s="7"/>
      <c r="DN57" s="7"/>
      <c r="DO57" s="7"/>
      <c r="DP57" s="7"/>
      <c r="DQ57" s="7"/>
      <c r="DR57" s="29"/>
      <c r="DS57" s="19"/>
      <c r="DT57" s="19"/>
      <c r="DU57" s="19"/>
      <c r="DV57" s="19"/>
      <c r="DW57" s="19"/>
      <c r="DX57" s="19"/>
      <c r="DZ57" s="36" t="str">
        <f t="shared" si="0"/>
        <v/>
      </c>
      <c r="EF57" s="5"/>
    </row>
    <row r="58" spans="1:136" s="2" customFormat="1" ht="12.75" customHeight="1">
      <c r="A58" s="26"/>
      <c r="B58" s="20"/>
      <c r="C58" s="22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DC58" s="7"/>
      <c r="DD58" s="7"/>
      <c r="DE58" s="7"/>
      <c r="DF58" s="7"/>
      <c r="DG58" s="7"/>
      <c r="DH58" s="7"/>
      <c r="DI58" s="7"/>
      <c r="DJ58" s="7"/>
      <c r="DK58" s="7"/>
      <c r="DL58" s="7"/>
      <c r="DM58" s="7"/>
      <c r="DN58" s="7"/>
      <c r="DO58" s="7"/>
      <c r="DP58" s="7"/>
      <c r="DQ58" s="7"/>
      <c r="DR58" s="29"/>
      <c r="DS58" s="19"/>
      <c r="DT58" s="19"/>
      <c r="DU58" s="19"/>
      <c r="DV58" s="19"/>
      <c r="DW58" s="19"/>
      <c r="DX58" s="19"/>
      <c r="DZ58" s="36" t="str">
        <f t="shared" si="0"/>
        <v/>
      </c>
      <c r="EF58" s="5"/>
    </row>
    <row r="59" spans="1:136" s="2" customFormat="1" ht="12.75" customHeight="1">
      <c r="A59" s="25">
        <f>(ROW()-ROW($B$15))*$E$4</f>
        <v>440</v>
      </c>
      <c r="B59" s="21"/>
      <c r="C59" s="22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DC59" s="7"/>
      <c r="DD59" s="7"/>
      <c r="DE59" s="7"/>
      <c r="DF59" s="7"/>
      <c r="DG59" s="7"/>
      <c r="DH59" s="7"/>
      <c r="DI59" s="7"/>
      <c r="DJ59" s="7"/>
      <c r="DK59" s="7"/>
      <c r="DL59" s="7"/>
      <c r="DM59" s="7"/>
      <c r="DN59" s="7"/>
      <c r="DO59" s="7"/>
      <c r="DP59" s="7"/>
      <c r="DQ59" s="7"/>
      <c r="DR59" s="29"/>
      <c r="DS59" s="19"/>
      <c r="DT59" s="19"/>
      <c r="DU59" s="19"/>
      <c r="DV59" s="19"/>
      <c r="DW59" s="19"/>
      <c r="DX59" s="19"/>
      <c r="DZ59" s="36" t="str">
        <f t="shared" si="0"/>
        <v/>
      </c>
      <c r="EF59" s="5"/>
    </row>
    <row r="60" spans="1:136" s="2" customFormat="1" ht="12.75" customHeight="1">
      <c r="A60" s="26"/>
      <c r="B60" s="20"/>
      <c r="C60" s="22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DC60" s="7"/>
      <c r="DD60" s="7"/>
      <c r="DE60" s="7"/>
      <c r="DF60" s="7"/>
      <c r="DG60" s="7"/>
      <c r="DH60" s="7"/>
      <c r="DI60" s="7"/>
      <c r="DJ60" s="7"/>
      <c r="DK60" s="7"/>
      <c r="DL60" s="7"/>
      <c r="DM60" s="7"/>
      <c r="DN60" s="7"/>
      <c r="DO60" s="7"/>
      <c r="DP60" s="7"/>
      <c r="DQ60" s="7"/>
      <c r="DR60" s="29"/>
      <c r="DS60" s="19"/>
      <c r="DT60" s="19"/>
      <c r="DU60" s="19"/>
      <c r="DV60" s="19"/>
      <c r="DW60" s="19"/>
      <c r="DX60" s="19"/>
      <c r="DZ60" s="36" t="str">
        <f t="shared" si="0"/>
        <v/>
      </c>
      <c r="EF60" s="5"/>
    </row>
    <row r="61" spans="1:136" s="2" customFormat="1" ht="12.75" customHeight="1">
      <c r="A61" s="25">
        <f>(ROW()-ROW($B$15))*$E$4</f>
        <v>460</v>
      </c>
      <c r="B61" s="21"/>
      <c r="C61" s="22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DC61" s="7"/>
      <c r="DD61" s="7"/>
      <c r="DE61" s="7"/>
      <c r="DF61" s="7"/>
      <c r="DG61" s="7"/>
      <c r="DH61" s="7"/>
      <c r="DI61" s="7"/>
      <c r="DJ61" s="7"/>
      <c r="DK61" s="7"/>
      <c r="DL61" s="7"/>
      <c r="DM61" s="7"/>
      <c r="DN61" s="7"/>
      <c r="DO61" s="7"/>
      <c r="DP61" s="7"/>
      <c r="DQ61" s="7"/>
      <c r="DR61" s="29"/>
      <c r="DS61" s="19"/>
      <c r="DT61" s="19"/>
      <c r="DU61" s="19"/>
      <c r="DV61" s="19"/>
      <c r="DW61" s="19"/>
      <c r="DX61" s="19"/>
      <c r="DZ61" s="36" t="str">
        <f t="shared" si="0"/>
        <v/>
      </c>
      <c r="EF61" s="5"/>
    </row>
    <row r="62" spans="1:136" s="2" customFormat="1" ht="12.75" customHeight="1">
      <c r="A62" s="26"/>
      <c r="B62" s="20"/>
      <c r="C62" s="22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DC62" s="7"/>
      <c r="DD62" s="7"/>
      <c r="DE62" s="7"/>
      <c r="DF62" s="7"/>
      <c r="DG62" s="7"/>
      <c r="DH62" s="7"/>
      <c r="DI62" s="7"/>
      <c r="DJ62" s="7"/>
      <c r="DK62" s="7"/>
      <c r="DL62" s="7"/>
      <c r="DM62" s="7"/>
      <c r="DN62" s="7"/>
      <c r="DO62" s="7"/>
      <c r="DP62" s="7"/>
      <c r="DQ62" s="7"/>
      <c r="DR62" s="29"/>
      <c r="DS62" s="19"/>
      <c r="DT62" s="19"/>
      <c r="DU62" s="19"/>
      <c r="DV62" s="19"/>
      <c r="DW62" s="19"/>
      <c r="DX62" s="19"/>
      <c r="DZ62" s="36" t="str">
        <f t="shared" si="0"/>
        <v/>
      </c>
      <c r="EF62" s="5"/>
    </row>
    <row r="63" spans="1:136" s="2" customFormat="1" ht="12.75" customHeight="1">
      <c r="A63" s="25">
        <f>(ROW()-ROW($B$15))*$E$4</f>
        <v>480</v>
      </c>
      <c r="B63" s="21"/>
      <c r="C63" s="22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DC63" s="7"/>
      <c r="DD63" s="7"/>
      <c r="DE63" s="7"/>
      <c r="DF63" s="7"/>
      <c r="DG63" s="7"/>
      <c r="DH63" s="7"/>
      <c r="DI63" s="7"/>
      <c r="DJ63" s="7"/>
      <c r="DK63" s="7"/>
      <c r="DL63" s="7"/>
      <c r="DM63" s="7"/>
      <c r="DN63" s="7"/>
      <c r="DO63" s="7"/>
      <c r="DP63" s="7"/>
      <c r="DQ63" s="7"/>
      <c r="DR63" s="29"/>
      <c r="DS63" s="19"/>
      <c r="DT63" s="19"/>
      <c r="DU63" s="19"/>
      <c r="DV63" s="19"/>
      <c r="DW63" s="19"/>
      <c r="DX63" s="19"/>
      <c r="DZ63" s="36" t="str">
        <f t="shared" si="0"/>
        <v/>
      </c>
      <c r="EF63" s="5"/>
    </row>
    <row r="64" spans="1:136" s="2" customFormat="1" ht="12.75" customHeight="1">
      <c r="A64" s="26"/>
      <c r="B64" s="20"/>
      <c r="C64" s="22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DC64" s="7"/>
      <c r="DD64" s="7"/>
      <c r="DE64" s="7"/>
      <c r="DF64" s="7"/>
      <c r="DG64" s="7"/>
      <c r="DH64" s="7"/>
      <c r="DI64" s="7"/>
      <c r="DJ64" s="7"/>
      <c r="DK64" s="7"/>
      <c r="DL64" s="7"/>
      <c r="DM64" s="7"/>
      <c r="DN64" s="7"/>
      <c r="DO64" s="7"/>
      <c r="DP64" s="7"/>
      <c r="DQ64" s="7"/>
      <c r="DR64" s="29"/>
      <c r="DS64" s="19"/>
      <c r="DT64" s="19"/>
      <c r="DU64" s="19"/>
      <c r="DV64" s="19"/>
      <c r="DW64" s="19"/>
      <c r="DX64" s="19"/>
      <c r="DZ64" s="36" t="str">
        <f t="shared" si="0"/>
        <v/>
      </c>
      <c r="EF64" s="5"/>
    </row>
    <row r="65" spans="1:136" s="2" customFormat="1" ht="12.75" customHeight="1">
      <c r="A65" s="25">
        <f>(ROW()-ROW($B$15))*$E$4</f>
        <v>500</v>
      </c>
      <c r="B65" s="21"/>
      <c r="C65" s="22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DC65" s="7"/>
      <c r="DD65" s="7"/>
      <c r="DE65" s="7"/>
      <c r="DF65" s="7"/>
      <c r="DG65" s="7"/>
      <c r="DH65" s="7"/>
      <c r="DI65" s="7"/>
      <c r="DJ65" s="7"/>
      <c r="DK65" s="7"/>
      <c r="DL65" s="7"/>
      <c r="DM65" s="7"/>
      <c r="DN65" s="7"/>
      <c r="DO65" s="7"/>
      <c r="DP65" s="7"/>
      <c r="DQ65" s="7"/>
      <c r="DR65" s="29"/>
      <c r="DS65" s="19"/>
      <c r="DT65" s="19"/>
      <c r="DU65" s="19"/>
      <c r="DV65" s="19"/>
      <c r="DW65" s="19"/>
      <c r="DX65" s="19"/>
      <c r="DZ65" s="36" t="str">
        <f t="shared" si="0"/>
        <v/>
      </c>
      <c r="EF65" s="5"/>
    </row>
    <row r="66" spans="1:136" s="2" customFormat="1" ht="12.75" customHeight="1">
      <c r="A66" s="26"/>
      <c r="B66" s="20"/>
      <c r="C66" s="22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DC66" s="7"/>
      <c r="DD66" s="7"/>
      <c r="DE66" s="7"/>
      <c r="DF66" s="7"/>
      <c r="DG66" s="7"/>
      <c r="DH66" s="7"/>
      <c r="DI66" s="7"/>
      <c r="DJ66" s="7"/>
      <c r="DK66" s="7"/>
      <c r="DL66" s="7"/>
      <c r="DM66" s="7"/>
      <c r="DN66" s="7"/>
      <c r="DO66" s="7"/>
      <c r="DP66" s="7"/>
      <c r="DQ66" s="7"/>
      <c r="DR66" s="29"/>
      <c r="DS66" s="19"/>
      <c r="DT66" s="19"/>
      <c r="DU66" s="19"/>
      <c r="DV66" s="19"/>
      <c r="DW66" s="19"/>
      <c r="DX66" s="19"/>
      <c r="DZ66" s="36" t="str">
        <f t="shared" si="0"/>
        <v/>
      </c>
      <c r="EF66" s="5"/>
    </row>
    <row r="67" spans="1:136" s="2" customFormat="1" ht="12.75" customHeight="1">
      <c r="A67" s="25">
        <f>(ROW()-ROW($B$15))*$E$4</f>
        <v>520</v>
      </c>
      <c r="B67" s="21"/>
      <c r="C67" s="22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DC67" s="7"/>
      <c r="DD67" s="7"/>
      <c r="DE67" s="7"/>
      <c r="DF67" s="7"/>
      <c r="DG67" s="7"/>
      <c r="DH67" s="7"/>
      <c r="DI67" s="7"/>
      <c r="DJ67" s="7"/>
      <c r="DK67" s="7"/>
      <c r="DL67" s="7"/>
      <c r="DM67" s="7"/>
      <c r="DN67" s="7"/>
      <c r="DO67" s="7"/>
      <c r="DP67" s="7"/>
      <c r="DQ67" s="7"/>
      <c r="DR67" s="29"/>
      <c r="DS67" s="19"/>
      <c r="DT67" s="19"/>
      <c r="DU67" s="19"/>
      <c r="DV67" s="19"/>
      <c r="DW67" s="19"/>
      <c r="DX67" s="19"/>
      <c r="DZ67" s="36" t="str">
        <f t="shared" si="0"/>
        <v/>
      </c>
      <c r="EF67" s="5"/>
    </row>
    <row r="68" spans="1:136" s="2" customFormat="1" ht="12.75" customHeight="1">
      <c r="A68" s="26"/>
      <c r="B68" s="20"/>
      <c r="C68" s="22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DC68" s="7"/>
      <c r="DD68" s="7"/>
      <c r="DE68" s="7"/>
      <c r="DF68" s="7"/>
      <c r="DG68" s="7"/>
      <c r="DH68" s="7"/>
      <c r="DI68" s="7"/>
      <c r="DJ68" s="7"/>
      <c r="DK68" s="7"/>
      <c r="DL68" s="7"/>
      <c r="DM68" s="7"/>
      <c r="DN68" s="7"/>
      <c r="DO68" s="7"/>
      <c r="DP68" s="7"/>
      <c r="DQ68" s="7"/>
      <c r="DR68" s="29"/>
      <c r="DS68" s="19"/>
      <c r="DT68" s="19"/>
      <c r="DU68" s="19"/>
      <c r="DV68" s="19"/>
      <c r="DW68" s="19"/>
      <c r="DX68" s="19"/>
      <c r="DZ68" s="36" t="str">
        <f t="shared" si="0"/>
        <v/>
      </c>
      <c r="EF68" s="5"/>
    </row>
    <row r="69" spans="1:136" s="2" customFormat="1" ht="12.75" customHeight="1">
      <c r="A69" s="25">
        <f>(ROW()-ROW($B$15))*$E$4</f>
        <v>540</v>
      </c>
      <c r="B69" s="21"/>
      <c r="C69" s="22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DC69" s="7"/>
      <c r="DD69" s="7"/>
      <c r="DE69" s="7"/>
      <c r="DF69" s="7"/>
      <c r="DG69" s="7"/>
      <c r="DH69" s="7"/>
      <c r="DI69" s="7"/>
      <c r="DJ69" s="7"/>
      <c r="DK69" s="7"/>
      <c r="DL69" s="7"/>
      <c r="DM69" s="7"/>
      <c r="DN69" s="7"/>
      <c r="DO69" s="7"/>
      <c r="DP69" s="7"/>
      <c r="DQ69" s="7"/>
      <c r="DR69" s="29"/>
      <c r="DS69" s="19"/>
      <c r="DT69" s="19"/>
      <c r="DU69" s="19"/>
      <c r="DV69" s="19"/>
      <c r="DW69" s="19"/>
      <c r="DX69" s="19"/>
      <c r="DZ69" s="36" t="str">
        <f t="shared" si="0"/>
        <v/>
      </c>
      <c r="EF69" s="5"/>
    </row>
    <row r="70" spans="1:136" s="2" customFormat="1" ht="12.75" customHeight="1">
      <c r="A70" s="26"/>
      <c r="B70" s="20"/>
      <c r="C70" s="22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DC70" s="7"/>
      <c r="DD70" s="7"/>
      <c r="DE70" s="7"/>
      <c r="DF70" s="7"/>
      <c r="DG70" s="7"/>
      <c r="DH70" s="7"/>
      <c r="DI70" s="7"/>
      <c r="DJ70" s="7"/>
      <c r="DK70" s="7"/>
      <c r="DL70" s="7"/>
      <c r="DM70" s="7"/>
      <c r="DN70" s="7"/>
      <c r="DO70" s="7"/>
      <c r="DP70" s="7"/>
      <c r="DQ70" s="7"/>
      <c r="DR70" s="29"/>
      <c r="DS70" s="19"/>
      <c r="DT70" s="19"/>
      <c r="DU70" s="19"/>
      <c r="DV70" s="19"/>
      <c r="DW70" s="19"/>
      <c r="DX70" s="19"/>
      <c r="DZ70" s="36" t="str">
        <f t="shared" si="0"/>
        <v/>
      </c>
      <c r="EF70" s="5"/>
    </row>
    <row r="71" spans="1:136" s="2" customFormat="1" ht="12.75" customHeight="1">
      <c r="A71" s="25">
        <f>(ROW()-ROW($B$15))*$E$4</f>
        <v>560</v>
      </c>
      <c r="B71" s="21"/>
      <c r="C71" s="22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DC71" s="7"/>
      <c r="DD71" s="7"/>
      <c r="DE71" s="7"/>
      <c r="DF71" s="7"/>
      <c r="DG71" s="7"/>
      <c r="DH71" s="7"/>
      <c r="DI71" s="7"/>
      <c r="DJ71" s="7"/>
      <c r="DK71" s="7"/>
      <c r="DL71" s="7"/>
      <c r="DM71" s="7"/>
      <c r="DN71" s="7"/>
      <c r="DO71" s="7"/>
      <c r="DP71" s="7"/>
      <c r="DQ71" s="7"/>
      <c r="DR71" s="29"/>
      <c r="DS71" s="19"/>
      <c r="DT71" s="19"/>
      <c r="DU71" s="19"/>
      <c r="DV71" s="19"/>
      <c r="DW71" s="19"/>
      <c r="DX71" s="19"/>
      <c r="DZ71" s="36" t="str">
        <f t="shared" si="0"/>
        <v/>
      </c>
      <c r="EF71" s="5"/>
    </row>
    <row r="72" spans="1:136" s="2" customFormat="1" ht="12.75" customHeight="1">
      <c r="A72" s="26"/>
      <c r="B72" s="20"/>
      <c r="C72" s="22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DC72" s="7"/>
      <c r="DD72" s="7"/>
      <c r="DE72" s="7"/>
      <c r="DF72" s="7"/>
      <c r="DG72" s="7"/>
      <c r="DH72" s="7"/>
      <c r="DI72" s="7"/>
      <c r="DJ72" s="7"/>
      <c r="DK72" s="7"/>
      <c r="DL72" s="7"/>
      <c r="DM72" s="7"/>
      <c r="DN72" s="7"/>
      <c r="DO72" s="7"/>
      <c r="DP72" s="7"/>
      <c r="DQ72" s="7"/>
      <c r="DR72" s="29"/>
      <c r="DS72" s="19"/>
      <c r="DT72" s="19"/>
      <c r="DU72" s="19"/>
      <c r="DV72" s="19"/>
      <c r="DW72" s="19"/>
      <c r="DX72" s="19"/>
      <c r="DZ72" s="36" t="str">
        <f t="shared" si="0"/>
        <v/>
      </c>
      <c r="EF72" s="5"/>
    </row>
    <row r="73" spans="1:136" s="2" customFormat="1" ht="12.75" customHeight="1">
      <c r="A73" s="25">
        <f>(ROW()-ROW($B$15))*$E$4</f>
        <v>580</v>
      </c>
      <c r="B73" s="21"/>
      <c r="C73" s="22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DC73" s="7"/>
      <c r="DD73" s="7"/>
      <c r="DE73" s="7"/>
      <c r="DF73" s="7"/>
      <c r="DG73" s="7"/>
      <c r="DH73" s="7"/>
      <c r="DI73" s="7"/>
      <c r="DJ73" s="7"/>
      <c r="DK73" s="7"/>
      <c r="DL73" s="7"/>
      <c r="DM73" s="7"/>
      <c r="DN73" s="7"/>
      <c r="DO73" s="7"/>
      <c r="DP73" s="7"/>
      <c r="DQ73" s="7"/>
      <c r="DR73" s="29"/>
      <c r="DS73" s="19"/>
      <c r="DT73" s="19"/>
      <c r="DU73" s="19"/>
      <c r="DV73" s="19"/>
      <c r="DW73" s="19"/>
      <c r="DX73" s="19"/>
      <c r="DZ73" s="36" t="str">
        <f t="shared" si="0"/>
        <v/>
      </c>
      <c r="EF73" s="5"/>
    </row>
    <row r="74" spans="1:136" s="2" customFormat="1" ht="12.75" customHeight="1">
      <c r="A74" s="26"/>
      <c r="B74" s="20"/>
      <c r="C74" s="22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DC74" s="7"/>
      <c r="DD74" s="7"/>
      <c r="DE74" s="7"/>
      <c r="DF74" s="7"/>
      <c r="DG74" s="7"/>
      <c r="DH74" s="7"/>
      <c r="DI74" s="7"/>
      <c r="DJ74" s="7"/>
      <c r="DK74" s="7"/>
      <c r="DL74" s="7"/>
      <c r="DM74" s="7"/>
      <c r="DN74" s="7"/>
      <c r="DO74" s="7"/>
      <c r="DP74" s="7"/>
      <c r="DQ74" s="7"/>
      <c r="DR74" s="29"/>
      <c r="DS74" s="19"/>
      <c r="DT74" s="19"/>
      <c r="DU74" s="19"/>
      <c r="DV74" s="19"/>
      <c r="DW74" s="19"/>
      <c r="DX74" s="19"/>
      <c r="DZ74" s="36" t="str">
        <f t="shared" si="0"/>
        <v/>
      </c>
      <c r="EF74" s="5"/>
    </row>
    <row r="75" spans="1:136" s="2" customFormat="1" ht="12.75" customHeight="1">
      <c r="A75" s="25">
        <f>(ROW()-ROW($B$15))*$E$4</f>
        <v>600</v>
      </c>
      <c r="B75" s="21"/>
      <c r="C75" s="22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DC75" s="7"/>
      <c r="DD75" s="7"/>
      <c r="DE75" s="7"/>
      <c r="DF75" s="7"/>
      <c r="DG75" s="7"/>
      <c r="DH75" s="7"/>
      <c r="DI75" s="7"/>
      <c r="DJ75" s="7"/>
      <c r="DK75" s="7"/>
      <c r="DL75" s="7"/>
      <c r="DM75" s="7"/>
      <c r="DN75" s="7"/>
      <c r="DO75" s="7"/>
      <c r="DP75" s="7"/>
      <c r="DQ75" s="7"/>
      <c r="DR75" s="29"/>
      <c r="DS75" s="19"/>
      <c r="DT75" s="19"/>
      <c r="DU75" s="19"/>
      <c r="DV75" s="19"/>
      <c r="DW75" s="19"/>
      <c r="DX75" s="19"/>
      <c r="DZ75" s="36" t="str">
        <f t="shared" si="0"/>
        <v/>
      </c>
      <c r="EF75" s="5"/>
    </row>
    <row r="76" spans="1:136" s="2" customFormat="1" ht="12.75" customHeight="1">
      <c r="A76" s="26"/>
      <c r="B76" s="20"/>
      <c r="C76" s="22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DC76" s="7"/>
      <c r="DD76" s="7"/>
      <c r="DE76" s="7"/>
      <c r="DF76" s="7"/>
      <c r="DG76" s="7"/>
      <c r="DH76" s="7"/>
      <c r="DI76" s="7"/>
      <c r="DJ76" s="7"/>
      <c r="DK76" s="7"/>
      <c r="DL76" s="7"/>
      <c r="DM76" s="7"/>
      <c r="DN76" s="7"/>
      <c r="DO76" s="7"/>
      <c r="DP76" s="7"/>
      <c r="DQ76" s="7"/>
      <c r="DR76" s="29"/>
      <c r="DS76" s="19"/>
      <c r="DT76" s="19"/>
      <c r="DU76" s="19"/>
      <c r="DV76" s="19"/>
      <c r="DW76" s="19"/>
      <c r="DX76" s="19"/>
      <c r="DZ76" s="36" t="str">
        <f t="shared" si="0"/>
        <v/>
      </c>
      <c r="EF76" s="5"/>
    </row>
    <row r="77" spans="1:136" s="2" customFormat="1" ht="12.75" customHeight="1">
      <c r="A77" s="25">
        <f>(ROW()-ROW($B$15))*$E$4</f>
        <v>620</v>
      </c>
      <c r="B77" s="21"/>
      <c r="C77" s="22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DR77" s="3"/>
      <c r="DS77" s="19"/>
      <c r="DT77" s="19"/>
      <c r="DU77" s="19"/>
      <c r="DV77" s="19"/>
      <c r="DW77" s="19"/>
      <c r="DX77" s="19"/>
      <c r="DZ77" s="36" t="str">
        <f t="shared" si="0"/>
        <v/>
      </c>
      <c r="EF77" s="5"/>
    </row>
    <row r="78" spans="1:136" s="2" customFormat="1" ht="12.75" customHeight="1">
      <c r="A78" s="26"/>
      <c r="B78" s="20"/>
      <c r="C78" s="22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DR78" s="3"/>
      <c r="DS78" s="19"/>
      <c r="DT78" s="19"/>
      <c r="DU78" s="19"/>
      <c r="DV78" s="19"/>
      <c r="DW78" s="19"/>
      <c r="DX78" s="19"/>
      <c r="DZ78" s="36" t="str">
        <f t="shared" si="0"/>
        <v/>
      </c>
      <c r="EF78" s="5"/>
    </row>
    <row r="79" spans="1:136" s="2" customFormat="1" ht="12.75" customHeight="1">
      <c r="A79" s="25">
        <f>(ROW()-ROW($B$15))*$E$4</f>
        <v>640</v>
      </c>
      <c r="B79" s="21"/>
      <c r="C79" s="22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DR79" s="3"/>
      <c r="DS79" s="19"/>
      <c r="DT79" s="19"/>
      <c r="DU79" s="19"/>
      <c r="DV79" s="19"/>
      <c r="DW79" s="19"/>
      <c r="DX79" s="19"/>
      <c r="DZ79" s="36" t="str">
        <f t="shared" si="0"/>
        <v/>
      </c>
      <c r="EF79" s="5"/>
    </row>
    <row r="80" spans="1:136" s="2" customFormat="1" ht="12.75" customHeight="1">
      <c r="A80" s="26"/>
      <c r="B80" s="20"/>
      <c r="C80" s="22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DR80" s="3"/>
      <c r="DS80" s="19"/>
      <c r="DT80" s="19"/>
      <c r="DU80" s="19"/>
      <c r="DV80" s="19"/>
      <c r="DW80" s="19"/>
      <c r="DX80" s="19"/>
      <c r="DZ80" s="36" t="str">
        <f t="shared" si="0"/>
        <v/>
      </c>
      <c r="EF80" s="5"/>
    </row>
    <row r="81" spans="1:136" s="2" customFormat="1" ht="12.75" customHeight="1">
      <c r="A81" s="25">
        <f>(ROW()-ROW($B$15))*$E$4</f>
        <v>660</v>
      </c>
      <c r="B81" s="21"/>
      <c r="C81" s="22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DR81" s="3"/>
      <c r="DS81" s="19"/>
      <c r="DT81" s="19"/>
      <c r="DU81" s="19"/>
      <c r="DV81" s="19"/>
      <c r="DW81" s="19"/>
      <c r="DX81" s="19"/>
      <c r="DZ81" s="36" t="str">
        <f t="shared" ref="DZ81:DZ144" si="1">IF(COUNTIF(C81:DR81,"n")+COUNTIF(C81:DR81,"p")+COUNTIF(C81:DR81,"e")&gt;0,ROW(),"")</f>
        <v/>
      </c>
      <c r="EF81" s="5"/>
    </row>
    <row r="82" spans="1:136" s="2" customFormat="1" ht="12.75" customHeight="1">
      <c r="A82" s="26"/>
      <c r="B82" s="20"/>
      <c r="C82" s="22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DR82" s="3"/>
      <c r="DS82" s="19"/>
      <c r="DT82" s="19"/>
      <c r="DU82" s="19"/>
      <c r="DV82" s="19"/>
      <c r="DW82" s="19"/>
      <c r="DX82" s="19"/>
      <c r="DZ82" s="36" t="str">
        <f t="shared" si="1"/>
        <v/>
      </c>
      <c r="EF82" s="5"/>
    </row>
    <row r="83" spans="1:136" s="2" customFormat="1" ht="12.75" customHeight="1">
      <c r="A83" s="25">
        <f>(ROW()-ROW($B$15))*$E$4</f>
        <v>680</v>
      </c>
      <c r="B83" s="21"/>
      <c r="C83" s="22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DR83" s="3"/>
      <c r="DS83" s="19"/>
      <c r="DT83" s="19"/>
      <c r="DU83" s="19"/>
      <c r="DV83" s="19"/>
      <c r="DW83" s="19"/>
      <c r="DX83" s="19"/>
      <c r="DZ83" s="36" t="str">
        <f t="shared" si="1"/>
        <v/>
      </c>
      <c r="EF83" s="5"/>
    </row>
    <row r="84" spans="1:136" s="2" customFormat="1" ht="12.75" customHeight="1">
      <c r="A84" s="26"/>
      <c r="B84" s="20"/>
      <c r="C84" s="22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DR84" s="3"/>
      <c r="DS84" s="19"/>
      <c r="DT84" s="19"/>
      <c r="DU84" s="19"/>
      <c r="DV84" s="19"/>
      <c r="DW84" s="19"/>
      <c r="DX84" s="19"/>
      <c r="DZ84" s="36" t="str">
        <f t="shared" si="1"/>
        <v/>
      </c>
      <c r="EF84" s="5"/>
    </row>
    <row r="85" spans="1:136" s="2" customFormat="1" ht="12.75" customHeight="1">
      <c r="A85" s="25">
        <f>(ROW()-ROW($B$15))*$E$4</f>
        <v>700</v>
      </c>
      <c r="B85" s="21"/>
      <c r="C85" s="22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DR85" s="3"/>
      <c r="DS85" s="19"/>
      <c r="DT85" s="19"/>
      <c r="DU85" s="19"/>
      <c r="DV85" s="19"/>
      <c r="DW85" s="19"/>
      <c r="DX85" s="19"/>
      <c r="DZ85" s="36" t="str">
        <f t="shared" si="1"/>
        <v/>
      </c>
      <c r="EF85" s="5"/>
    </row>
    <row r="86" spans="1:136" s="2" customFormat="1" ht="12.75" customHeight="1">
      <c r="A86" s="26"/>
      <c r="B86" s="20"/>
      <c r="C86" s="22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DR86" s="3"/>
      <c r="DS86" s="19"/>
      <c r="DT86" s="19"/>
      <c r="DU86" s="19"/>
      <c r="DV86" s="19"/>
      <c r="DW86" s="19"/>
      <c r="DX86" s="19"/>
      <c r="DZ86" s="36" t="str">
        <f t="shared" si="1"/>
        <v/>
      </c>
      <c r="EF86" s="5"/>
    </row>
    <row r="87" spans="1:136" s="2" customFormat="1" ht="12.75" customHeight="1">
      <c r="A87" s="25">
        <f>(ROW()-ROW($B$15))*$E$4</f>
        <v>720</v>
      </c>
      <c r="B87" s="21"/>
      <c r="C87" s="22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DR87" s="3"/>
      <c r="DS87" s="19"/>
      <c r="DT87" s="19"/>
      <c r="DU87" s="19"/>
      <c r="DV87" s="19"/>
      <c r="DW87" s="19"/>
      <c r="DX87" s="19"/>
      <c r="DZ87" s="36" t="str">
        <f t="shared" si="1"/>
        <v/>
      </c>
      <c r="EF87" s="5"/>
    </row>
    <row r="88" spans="1:136" s="2" customFormat="1" ht="12.75" customHeight="1">
      <c r="A88" s="26"/>
      <c r="B88" s="20"/>
      <c r="C88" s="22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DR88" s="3"/>
      <c r="DS88" s="19"/>
      <c r="DT88" s="19"/>
      <c r="DU88" s="19"/>
      <c r="DV88" s="19"/>
      <c r="DW88" s="19"/>
      <c r="DX88" s="19"/>
      <c r="DZ88" s="36" t="str">
        <f t="shared" si="1"/>
        <v/>
      </c>
      <c r="EF88" s="5"/>
    </row>
    <row r="89" spans="1:136" s="2" customFormat="1" ht="12.75" customHeight="1">
      <c r="A89" s="25">
        <f>(ROW()-ROW($B$15))*$E$4</f>
        <v>740</v>
      </c>
      <c r="B89" s="21"/>
      <c r="C89" s="22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DR89" s="3"/>
      <c r="DS89" s="19"/>
      <c r="DT89" s="19"/>
      <c r="DU89" s="19"/>
      <c r="DV89" s="19"/>
      <c r="DW89" s="19"/>
      <c r="DX89" s="19"/>
      <c r="DZ89" s="36" t="str">
        <f t="shared" si="1"/>
        <v/>
      </c>
      <c r="EF89" s="5"/>
    </row>
    <row r="90" spans="1:136" s="2" customFormat="1" ht="12.75" customHeight="1">
      <c r="A90" s="26"/>
      <c r="B90" s="20"/>
      <c r="C90" s="22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DR90" s="3"/>
      <c r="DS90" s="19"/>
      <c r="DT90" s="19"/>
      <c r="DU90" s="19"/>
      <c r="DV90" s="19"/>
      <c r="DW90" s="19"/>
      <c r="DX90" s="19"/>
      <c r="DZ90" s="36" t="str">
        <f t="shared" si="1"/>
        <v/>
      </c>
      <c r="EF90" s="5"/>
    </row>
    <row r="91" spans="1:136" s="2" customFormat="1" ht="12.75" customHeight="1">
      <c r="A91" s="25">
        <f>(ROW()-ROW($B$15))*$E$4</f>
        <v>760</v>
      </c>
      <c r="B91" s="21"/>
      <c r="C91" s="22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DR91" s="3"/>
      <c r="DS91" s="19"/>
      <c r="DT91" s="19"/>
      <c r="DU91" s="19"/>
      <c r="DV91" s="19"/>
      <c r="DW91" s="19"/>
      <c r="DX91" s="19"/>
      <c r="DZ91" s="36" t="str">
        <f t="shared" si="1"/>
        <v/>
      </c>
      <c r="EF91" s="5"/>
    </row>
    <row r="92" spans="1:136" s="2" customFormat="1" ht="12.75" customHeight="1">
      <c r="A92" s="26"/>
      <c r="B92" s="20"/>
      <c r="C92" s="22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DR92" s="3"/>
      <c r="DS92" s="19"/>
      <c r="DT92" s="19"/>
      <c r="DU92" s="19"/>
      <c r="DV92" s="19"/>
      <c r="DW92" s="19"/>
      <c r="DX92" s="19"/>
      <c r="DZ92" s="36" t="str">
        <f t="shared" si="1"/>
        <v/>
      </c>
      <c r="EF92" s="5"/>
    </row>
    <row r="93" spans="1:136" s="2" customFormat="1" ht="12.75" customHeight="1">
      <c r="A93" s="25">
        <f>(ROW()-ROW($B$15))*$E$4</f>
        <v>780</v>
      </c>
      <c r="B93" s="21"/>
      <c r="C93" s="22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DR93" s="3"/>
      <c r="DS93" s="19"/>
      <c r="DT93" s="19"/>
      <c r="DU93" s="19"/>
      <c r="DV93" s="19"/>
      <c r="DW93" s="19"/>
      <c r="DX93" s="19"/>
      <c r="DZ93" s="36" t="str">
        <f t="shared" si="1"/>
        <v/>
      </c>
      <c r="EF93" s="5"/>
    </row>
    <row r="94" spans="1:136" s="2" customFormat="1" ht="12.75" customHeight="1">
      <c r="A94" s="26"/>
      <c r="B94" s="20"/>
      <c r="C94" s="22"/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DR94" s="3"/>
      <c r="DS94" s="19"/>
      <c r="DT94" s="19"/>
      <c r="DU94" s="19"/>
      <c r="DV94" s="19"/>
      <c r="DW94" s="19"/>
      <c r="DX94" s="19"/>
      <c r="DZ94" s="36" t="str">
        <f t="shared" si="1"/>
        <v/>
      </c>
      <c r="EF94" s="5"/>
    </row>
    <row r="95" spans="1:136" s="2" customFormat="1" ht="12.75" customHeight="1">
      <c r="A95" s="25">
        <f>(ROW()-ROW($B$15))*$E$4</f>
        <v>800</v>
      </c>
      <c r="B95" s="21"/>
      <c r="C95" s="22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DR95" s="3"/>
      <c r="DS95" s="19"/>
      <c r="DT95" s="19"/>
      <c r="DU95" s="19"/>
      <c r="DV95" s="19"/>
      <c r="DW95" s="19"/>
      <c r="DX95" s="19"/>
      <c r="DZ95" s="36" t="str">
        <f t="shared" si="1"/>
        <v/>
      </c>
      <c r="EF95" s="5"/>
    </row>
    <row r="96" spans="1:136" s="2" customFormat="1" ht="12.75" customHeight="1">
      <c r="A96" s="26"/>
      <c r="B96" s="20"/>
      <c r="C96" s="22"/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BE96" s="7"/>
      <c r="BF96" s="7"/>
      <c r="BG96" s="7"/>
      <c r="BH96" s="7"/>
      <c r="BI96" s="7"/>
      <c r="BJ96" s="7"/>
      <c r="BK96" s="7"/>
      <c r="BL96" s="7"/>
      <c r="BM96" s="7"/>
      <c r="BN96" s="7"/>
      <c r="BO96" s="7"/>
      <c r="BP96" s="7"/>
      <c r="DR96" s="3"/>
      <c r="DS96" s="19"/>
      <c r="DT96" s="19"/>
      <c r="DU96" s="19"/>
      <c r="DV96" s="19"/>
      <c r="DW96" s="19"/>
      <c r="DX96" s="19"/>
      <c r="DZ96" s="36" t="str">
        <f t="shared" si="1"/>
        <v/>
      </c>
      <c r="EF96" s="5"/>
    </row>
    <row r="97" spans="1:136" s="2" customFormat="1" ht="12.75" customHeight="1">
      <c r="A97" s="25">
        <f>(ROW()-ROW($B$15))*$E$4</f>
        <v>820</v>
      </c>
      <c r="B97" s="21"/>
      <c r="C97" s="22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BE97" s="7"/>
      <c r="BF97" s="7"/>
      <c r="BG97" s="7"/>
      <c r="BH97" s="7"/>
      <c r="BI97" s="7"/>
      <c r="BJ97" s="7"/>
      <c r="BK97" s="7"/>
      <c r="BL97" s="7"/>
      <c r="BM97" s="7"/>
      <c r="BN97" s="7"/>
      <c r="BO97" s="7"/>
      <c r="BP97" s="7"/>
      <c r="DR97" s="3"/>
      <c r="DS97" s="19"/>
      <c r="DT97" s="19"/>
      <c r="DU97" s="19"/>
      <c r="DV97" s="19"/>
      <c r="DW97" s="19"/>
      <c r="DX97" s="19"/>
      <c r="DZ97" s="36" t="str">
        <f t="shared" si="1"/>
        <v/>
      </c>
      <c r="EF97" s="5"/>
    </row>
    <row r="98" spans="1:136" s="2" customFormat="1" ht="12.75" customHeight="1">
      <c r="A98" s="26"/>
      <c r="B98" s="20"/>
      <c r="C98" s="22"/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BE98" s="7"/>
      <c r="BF98" s="7"/>
      <c r="BG98" s="7"/>
      <c r="BH98" s="7"/>
      <c r="BI98" s="7"/>
      <c r="BJ98" s="7"/>
      <c r="BK98" s="7"/>
      <c r="BL98" s="7"/>
      <c r="BM98" s="7"/>
      <c r="BN98" s="7"/>
      <c r="BO98" s="7"/>
      <c r="BP98" s="7"/>
      <c r="DR98" s="3"/>
      <c r="DS98" s="19"/>
      <c r="DT98" s="19"/>
      <c r="DU98" s="19"/>
      <c r="DV98" s="19"/>
      <c r="DW98" s="19"/>
      <c r="DX98" s="19"/>
      <c r="DZ98" s="36" t="str">
        <f t="shared" si="1"/>
        <v/>
      </c>
      <c r="EF98" s="5"/>
    </row>
    <row r="99" spans="1:136" s="2" customFormat="1" ht="12.75" customHeight="1">
      <c r="A99" s="25">
        <f>(ROW()-ROW($B$15))*$E$4</f>
        <v>840</v>
      </c>
      <c r="B99" s="21"/>
      <c r="C99" s="22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BE99" s="7"/>
      <c r="BF99" s="7"/>
      <c r="BG99" s="7"/>
      <c r="BH99" s="7"/>
      <c r="BI99" s="7"/>
      <c r="BJ99" s="7"/>
      <c r="BK99" s="7"/>
      <c r="BL99" s="7"/>
      <c r="BM99" s="7"/>
      <c r="BN99" s="7"/>
      <c r="BO99" s="7"/>
      <c r="BP99" s="7"/>
      <c r="DR99" s="3"/>
      <c r="DS99" s="19"/>
      <c r="DT99" s="19"/>
      <c r="DU99" s="19"/>
      <c r="DV99" s="19"/>
      <c r="DW99" s="19"/>
      <c r="DX99" s="19"/>
      <c r="DZ99" s="36" t="str">
        <f t="shared" si="1"/>
        <v/>
      </c>
      <c r="EF99" s="5"/>
    </row>
    <row r="100" spans="1:136" s="2" customFormat="1" ht="12.75" customHeight="1">
      <c r="A100" s="26"/>
      <c r="B100" s="20"/>
      <c r="C100" s="22"/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BE100" s="7"/>
      <c r="BF100" s="7"/>
      <c r="BG100" s="7"/>
      <c r="BH100" s="7"/>
      <c r="BI100" s="7"/>
      <c r="BJ100" s="7"/>
      <c r="BK100" s="7"/>
      <c r="BL100" s="7"/>
      <c r="BM100" s="7"/>
      <c r="BN100" s="7"/>
      <c r="BO100" s="7"/>
      <c r="BP100" s="7"/>
      <c r="DR100" s="3"/>
      <c r="DS100" s="19"/>
      <c r="DT100" s="19"/>
      <c r="DU100" s="19"/>
      <c r="DV100" s="19"/>
      <c r="DW100" s="19"/>
      <c r="DX100" s="19"/>
      <c r="DZ100" s="36" t="str">
        <f t="shared" si="1"/>
        <v/>
      </c>
      <c r="EF100" s="5"/>
    </row>
    <row r="101" spans="1:136" s="2" customFormat="1" ht="12.75" customHeight="1">
      <c r="A101" s="25">
        <f>(ROW()-ROW($B$15))*$E$4</f>
        <v>860</v>
      </c>
      <c r="B101" s="21"/>
      <c r="C101" s="22"/>
      <c r="D101" s="7"/>
      <c r="E101" s="7"/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BE101" s="7"/>
      <c r="BF101" s="7"/>
      <c r="BG101" s="7"/>
      <c r="BH101" s="7"/>
      <c r="BI101" s="7"/>
      <c r="BJ101" s="7"/>
      <c r="BK101" s="7"/>
      <c r="BL101" s="7"/>
      <c r="BM101" s="7"/>
      <c r="BN101" s="7"/>
      <c r="BO101" s="7"/>
      <c r="BP101" s="7"/>
      <c r="DR101" s="3"/>
      <c r="DS101" s="19"/>
      <c r="DT101" s="19"/>
      <c r="DU101" s="19"/>
      <c r="DV101" s="19"/>
      <c r="DW101" s="19"/>
      <c r="DX101" s="19"/>
      <c r="DZ101" s="36" t="str">
        <f t="shared" si="1"/>
        <v/>
      </c>
      <c r="EF101" s="5"/>
    </row>
    <row r="102" spans="1:136" s="2" customFormat="1" ht="12.75" customHeight="1">
      <c r="A102" s="26"/>
      <c r="B102" s="20"/>
      <c r="C102" s="22"/>
      <c r="D102" s="7"/>
      <c r="E102" s="7"/>
      <c r="F102" s="7"/>
      <c r="G102" s="7"/>
      <c r="H102" s="7"/>
      <c r="I102" s="7"/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BE102" s="7"/>
      <c r="BF102" s="7"/>
      <c r="BG102" s="7"/>
      <c r="BH102" s="7"/>
      <c r="BI102" s="7"/>
      <c r="BJ102" s="7"/>
      <c r="BK102" s="7"/>
      <c r="BL102" s="7"/>
      <c r="BM102" s="7"/>
      <c r="BN102" s="7"/>
      <c r="BO102" s="7"/>
      <c r="BP102" s="7"/>
      <c r="DR102" s="3"/>
      <c r="DS102" s="19"/>
      <c r="DT102" s="19"/>
      <c r="DU102" s="19"/>
      <c r="DV102" s="19"/>
      <c r="DW102" s="19"/>
      <c r="DX102" s="19"/>
      <c r="DZ102" s="36" t="str">
        <f t="shared" si="1"/>
        <v/>
      </c>
      <c r="EF102" s="5"/>
    </row>
    <row r="103" spans="1:136" s="2" customFormat="1" ht="12.75" customHeight="1">
      <c r="A103" s="25">
        <f>(ROW()-ROW($B$15))*$E$4</f>
        <v>880</v>
      </c>
      <c r="B103" s="21"/>
      <c r="C103" s="22"/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BE103" s="7"/>
      <c r="BF103" s="7"/>
      <c r="BG103" s="7"/>
      <c r="BH103" s="7"/>
      <c r="BI103" s="7"/>
      <c r="BJ103" s="7"/>
      <c r="BK103" s="7"/>
      <c r="BL103" s="7"/>
      <c r="BM103" s="7"/>
      <c r="BN103" s="7"/>
      <c r="BO103" s="7"/>
      <c r="BP103" s="7"/>
      <c r="DR103" s="3"/>
      <c r="DS103" s="19"/>
      <c r="DT103" s="19"/>
      <c r="DU103" s="19"/>
      <c r="DV103" s="19"/>
      <c r="DW103" s="19"/>
      <c r="DX103" s="19"/>
      <c r="DZ103" s="36" t="str">
        <f t="shared" si="1"/>
        <v/>
      </c>
      <c r="EF103" s="5"/>
    </row>
    <row r="104" spans="1:136" s="2" customFormat="1" ht="12.75" customHeight="1">
      <c r="A104" s="26"/>
      <c r="B104" s="20"/>
      <c r="C104" s="22"/>
      <c r="D104" s="7"/>
      <c r="E104" s="7"/>
      <c r="F104" s="7"/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BE104" s="7"/>
      <c r="BF104" s="7"/>
      <c r="BG104" s="7"/>
      <c r="BH104" s="7"/>
      <c r="BI104" s="7"/>
      <c r="BJ104" s="7"/>
      <c r="BK104" s="7"/>
      <c r="BL104" s="7"/>
      <c r="BM104" s="7"/>
      <c r="BN104" s="7"/>
      <c r="BO104" s="7"/>
      <c r="BP104" s="7"/>
      <c r="DR104" s="3"/>
      <c r="DS104" s="19"/>
      <c r="DT104" s="19"/>
      <c r="DU104" s="19"/>
      <c r="DV104" s="19"/>
      <c r="DW104" s="19"/>
      <c r="DX104" s="19"/>
      <c r="DZ104" s="36" t="str">
        <f t="shared" si="1"/>
        <v/>
      </c>
      <c r="EF104" s="5"/>
    </row>
    <row r="105" spans="1:136" s="2" customFormat="1" ht="12.75" customHeight="1">
      <c r="A105" s="25">
        <f>(ROW()-ROW($B$15))*$E$4</f>
        <v>900</v>
      </c>
      <c r="B105" s="21"/>
      <c r="C105" s="22"/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BE105" s="7"/>
      <c r="BF105" s="7"/>
      <c r="BG105" s="7"/>
      <c r="BH105" s="7"/>
      <c r="BI105" s="7"/>
      <c r="BJ105" s="7"/>
      <c r="BK105" s="7"/>
      <c r="BL105" s="7"/>
      <c r="BM105" s="7"/>
      <c r="BN105" s="7"/>
      <c r="BO105" s="7"/>
      <c r="BP105" s="7"/>
      <c r="DR105" s="3"/>
      <c r="DS105" s="19"/>
      <c r="DT105" s="19"/>
      <c r="DU105" s="19"/>
      <c r="DV105" s="19"/>
      <c r="DW105" s="19"/>
      <c r="DX105" s="19"/>
      <c r="DZ105" s="36" t="str">
        <f t="shared" si="1"/>
        <v/>
      </c>
      <c r="EF105" s="5"/>
    </row>
    <row r="106" spans="1:136" s="2" customFormat="1" ht="12.75" customHeight="1">
      <c r="A106" s="26"/>
      <c r="B106" s="20"/>
      <c r="C106" s="22"/>
      <c r="D106" s="7"/>
      <c r="E106" s="7"/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BE106" s="7"/>
      <c r="BF106" s="7"/>
      <c r="BG106" s="7"/>
      <c r="BH106" s="7"/>
      <c r="BI106" s="7"/>
      <c r="BJ106" s="7"/>
      <c r="BK106" s="7"/>
      <c r="BL106" s="7"/>
      <c r="BM106" s="7"/>
      <c r="BN106" s="7"/>
      <c r="BO106" s="7"/>
      <c r="BP106" s="7"/>
      <c r="DR106" s="3"/>
      <c r="DS106" s="19"/>
      <c r="DT106" s="19"/>
      <c r="DU106" s="19"/>
      <c r="DV106" s="19"/>
      <c r="DW106" s="19"/>
      <c r="DX106" s="19"/>
      <c r="DZ106" s="36" t="str">
        <f t="shared" si="1"/>
        <v/>
      </c>
      <c r="EF106" s="5"/>
    </row>
    <row r="107" spans="1:136" s="2" customFormat="1" ht="12.75" customHeight="1">
      <c r="A107" s="25">
        <f>(ROW()-ROW($B$15))*$E$4</f>
        <v>920</v>
      </c>
      <c r="B107" s="21"/>
      <c r="C107" s="22"/>
      <c r="D107" s="7"/>
      <c r="E107" s="7"/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BE107" s="7"/>
      <c r="BF107" s="7"/>
      <c r="BG107" s="7"/>
      <c r="BH107" s="7"/>
      <c r="BI107" s="7"/>
      <c r="BJ107" s="7"/>
      <c r="BK107" s="7"/>
      <c r="BL107" s="7"/>
      <c r="BM107" s="7"/>
      <c r="BN107" s="7"/>
      <c r="BO107" s="7"/>
      <c r="BP107" s="7"/>
      <c r="DR107" s="3"/>
      <c r="DS107" s="19"/>
      <c r="DT107" s="19"/>
      <c r="DU107" s="19"/>
      <c r="DV107" s="19"/>
      <c r="DW107" s="19"/>
      <c r="DX107" s="19"/>
      <c r="DZ107" s="36" t="str">
        <f t="shared" si="1"/>
        <v/>
      </c>
      <c r="EF107" s="5"/>
    </row>
    <row r="108" spans="1:136" s="2" customFormat="1" ht="12.75" customHeight="1">
      <c r="A108" s="26"/>
      <c r="B108" s="20"/>
      <c r="C108" s="22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BE108" s="7"/>
      <c r="BF108" s="7"/>
      <c r="BG108" s="7"/>
      <c r="BH108" s="7"/>
      <c r="BI108" s="7"/>
      <c r="BJ108" s="7"/>
      <c r="BK108" s="7"/>
      <c r="BL108" s="7"/>
      <c r="BM108" s="7"/>
      <c r="BN108" s="7"/>
      <c r="BO108" s="7"/>
      <c r="BP108" s="7"/>
      <c r="DR108" s="3"/>
      <c r="DS108" s="19"/>
      <c r="DT108" s="19"/>
      <c r="DU108" s="19"/>
      <c r="DV108" s="19"/>
      <c r="DW108" s="19"/>
      <c r="DX108" s="19"/>
      <c r="DZ108" s="36" t="str">
        <f t="shared" si="1"/>
        <v/>
      </c>
      <c r="EF108" s="5"/>
    </row>
    <row r="109" spans="1:136" s="2" customFormat="1" ht="12.75" customHeight="1">
      <c r="A109" s="25">
        <f>(ROW()-ROW($B$15))*$E$4</f>
        <v>940</v>
      </c>
      <c r="B109" s="21"/>
      <c r="C109" s="22"/>
      <c r="D109" s="7"/>
      <c r="E109" s="7"/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BE109" s="7"/>
      <c r="BF109" s="7"/>
      <c r="BG109" s="7"/>
      <c r="BH109" s="7"/>
      <c r="BI109" s="7"/>
      <c r="BJ109" s="7"/>
      <c r="BK109" s="7"/>
      <c r="BL109" s="7"/>
      <c r="BM109" s="7"/>
      <c r="BN109" s="7"/>
      <c r="BO109" s="7"/>
      <c r="BP109" s="7"/>
      <c r="DR109" s="3"/>
      <c r="DS109" s="19"/>
      <c r="DT109" s="19"/>
      <c r="DU109" s="19"/>
      <c r="DV109" s="19"/>
      <c r="DW109" s="19"/>
      <c r="DX109" s="19"/>
      <c r="DZ109" s="36" t="str">
        <f t="shared" si="1"/>
        <v/>
      </c>
      <c r="EF109" s="5"/>
    </row>
    <row r="110" spans="1:136" s="2" customFormat="1" ht="12.75" customHeight="1">
      <c r="A110" s="26"/>
      <c r="B110" s="20"/>
      <c r="C110" s="22"/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BE110" s="7"/>
      <c r="BF110" s="7"/>
      <c r="BG110" s="7"/>
      <c r="BH110" s="7"/>
      <c r="BI110" s="7"/>
      <c r="BJ110" s="7"/>
      <c r="BK110" s="7"/>
      <c r="BL110" s="7"/>
      <c r="BM110" s="7"/>
      <c r="BN110" s="7"/>
      <c r="BO110" s="7"/>
      <c r="BP110" s="7"/>
      <c r="DR110" s="3"/>
      <c r="DS110" s="19"/>
      <c r="DT110" s="19"/>
      <c r="DU110" s="19"/>
      <c r="DV110" s="19"/>
      <c r="DW110" s="19"/>
      <c r="DX110" s="19"/>
      <c r="DZ110" s="36" t="str">
        <f t="shared" si="1"/>
        <v/>
      </c>
      <c r="EF110" s="5"/>
    </row>
    <row r="111" spans="1:136" s="2" customFormat="1" ht="12.75" customHeight="1">
      <c r="A111" s="25">
        <f>(ROW()-ROW($B$15))*$E$4</f>
        <v>960</v>
      </c>
      <c r="B111" s="21"/>
      <c r="C111" s="22"/>
      <c r="D111" s="7"/>
      <c r="E111" s="7"/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BE111" s="7"/>
      <c r="BF111" s="7"/>
      <c r="BG111" s="7"/>
      <c r="BH111" s="7"/>
      <c r="BI111" s="7"/>
      <c r="BJ111" s="7"/>
      <c r="BK111" s="7"/>
      <c r="BL111" s="7"/>
      <c r="BM111" s="7"/>
      <c r="BN111" s="7"/>
      <c r="BO111" s="7"/>
      <c r="BP111" s="7"/>
      <c r="DR111" s="3"/>
      <c r="DS111" s="19"/>
      <c r="DT111" s="19"/>
      <c r="DU111" s="19"/>
      <c r="DV111" s="19"/>
      <c r="DW111" s="19"/>
      <c r="DX111" s="19"/>
      <c r="DZ111" s="36" t="str">
        <f t="shared" si="1"/>
        <v/>
      </c>
      <c r="EF111" s="5"/>
    </row>
    <row r="112" spans="1:136" s="2" customFormat="1" ht="12.75" customHeight="1">
      <c r="A112" s="26"/>
      <c r="B112" s="20"/>
      <c r="C112" s="22"/>
      <c r="D112" s="7"/>
      <c r="E112" s="7"/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BE112" s="7"/>
      <c r="BF112" s="7"/>
      <c r="BG112" s="7"/>
      <c r="BH112" s="7"/>
      <c r="BI112" s="7"/>
      <c r="BJ112" s="7"/>
      <c r="BK112" s="7"/>
      <c r="BL112" s="7"/>
      <c r="BM112" s="7"/>
      <c r="BN112" s="7"/>
      <c r="BO112" s="7"/>
      <c r="BP112" s="7"/>
      <c r="DR112" s="3"/>
      <c r="DS112" s="19"/>
      <c r="DT112" s="19"/>
      <c r="DU112" s="19"/>
      <c r="DV112" s="19"/>
      <c r="DW112" s="19"/>
      <c r="DX112" s="19"/>
      <c r="DZ112" s="36" t="str">
        <f t="shared" si="1"/>
        <v/>
      </c>
      <c r="EF112" s="5"/>
    </row>
    <row r="113" spans="1:136" s="2" customFormat="1" ht="12.75" customHeight="1">
      <c r="A113" s="25">
        <f>(ROW()-ROW($B$15))*$E$4</f>
        <v>980</v>
      </c>
      <c r="B113" s="21"/>
      <c r="C113" s="22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BE113" s="7"/>
      <c r="BF113" s="7"/>
      <c r="BG113" s="7"/>
      <c r="BH113" s="7"/>
      <c r="BI113" s="7"/>
      <c r="BJ113" s="7"/>
      <c r="BK113" s="7"/>
      <c r="BL113" s="7"/>
      <c r="BM113" s="7"/>
      <c r="BN113" s="7"/>
      <c r="BO113" s="7"/>
      <c r="BP113" s="7"/>
      <c r="DR113" s="3"/>
      <c r="DS113" s="19"/>
      <c r="DT113" s="19"/>
      <c r="DU113" s="19"/>
      <c r="DV113" s="19"/>
      <c r="DW113" s="19"/>
      <c r="DX113" s="19"/>
      <c r="DZ113" s="36" t="str">
        <f t="shared" si="1"/>
        <v/>
      </c>
      <c r="EF113" s="5"/>
    </row>
    <row r="114" spans="1:136" s="2" customFormat="1" ht="12.75" customHeight="1">
      <c r="A114" s="26"/>
      <c r="B114" s="20"/>
      <c r="C114" s="22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BE114" s="7"/>
      <c r="BF114" s="7"/>
      <c r="BG114" s="7"/>
      <c r="BH114" s="7"/>
      <c r="BI114" s="7"/>
      <c r="BJ114" s="7"/>
      <c r="BK114" s="7"/>
      <c r="BL114" s="7"/>
      <c r="BM114" s="7"/>
      <c r="BN114" s="7"/>
      <c r="BO114" s="7"/>
      <c r="BP114" s="7"/>
      <c r="DR114" s="3"/>
      <c r="DS114" s="19"/>
      <c r="DT114" s="19"/>
      <c r="DU114" s="19"/>
      <c r="DV114" s="19"/>
      <c r="DW114" s="19"/>
      <c r="DX114" s="19"/>
      <c r="DZ114" s="36" t="str">
        <f t="shared" si="1"/>
        <v/>
      </c>
      <c r="EF114" s="5"/>
    </row>
    <row r="115" spans="1:136" s="2" customFormat="1" ht="12.75" customHeight="1">
      <c r="A115" s="25">
        <f>(ROW()-ROW($B$15))*$E$4</f>
        <v>1000</v>
      </c>
      <c r="B115" s="21"/>
      <c r="C115" s="22"/>
      <c r="D115" s="7"/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BE115" s="7"/>
      <c r="BF115" s="7"/>
      <c r="BG115" s="7"/>
      <c r="BH115" s="7"/>
      <c r="BI115" s="7"/>
      <c r="BJ115" s="7"/>
      <c r="BK115" s="7"/>
      <c r="BL115" s="7"/>
      <c r="BM115" s="7"/>
      <c r="BN115" s="7"/>
      <c r="BO115" s="7"/>
      <c r="BP115" s="7"/>
      <c r="DR115" s="3"/>
      <c r="DS115" s="19"/>
      <c r="DT115" s="19"/>
      <c r="DU115" s="19"/>
      <c r="DV115" s="19"/>
      <c r="DW115" s="19"/>
      <c r="DX115" s="19"/>
      <c r="DZ115" s="36" t="str">
        <f t="shared" si="1"/>
        <v/>
      </c>
      <c r="EF115" s="5"/>
    </row>
    <row r="116" spans="1:136" s="2" customFormat="1" ht="12.75" customHeight="1">
      <c r="A116" s="26"/>
      <c r="B116" s="20"/>
      <c r="C116" s="22"/>
      <c r="D116" s="7"/>
      <c r="E116" s="7"/>
      <c r="F116" s="7"/>
      <c r="G116" s="7"/>
      <c r="H116" s="7"/>
      <c r="I116" s="7"/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  <c r="AA116" s="7"/>
      <c r="AB116" s="7"/>
      <c r="AC116" s="7"/>
      <c r="AD116" s="7"/>
      <c r="AE116" s="7"/>
      <c r="AF116" s="7"/>
      <c r="AG116" s="7"/>
      <c r="AH116" s="7"/>
      <c r="AI116" s="7"/>
      <c r="AJ116" s="7"/>
      <c r="AK116" s="7"/>
      <c r="AL116" s="7"/>
      <c r="AM116" s="7"/>
      <c r="AN116" s="7"/>
      <c r="AO116" s="7"/>
      <c r="AP116" s="7"/>
      <c r="AQ116" s="7"/>
      <c r="AR116" s="7"/>
      <c r="AS116" s="7"/>
      <c r="AT116" s="7"/>
      <c r="AU116" s="7"/>
      <c r="AV116" s="7"/>
      <c r="AW116" s="7"/>
      <c r="AX116" s="7"/>
      <c r="AY116" s="7"/>
      <c r="AZ116" s="7"/>
      <c r="BA116" s="7"/>
      <c r="BB116" s="7"/>
      <c r="BC116" s="7"/>
      <c r="BD116" s="7"/>
      <c r="BE116" s="7"/>
      <c r="BF116" s="7"/>
      <c r="BG116" s="7"/>
      <c r="BH116" s="7"/>
      <c r="BI116" s="7"/>
      <c r="BJ116" s="7"/>
      <c r="BK116" s="7"/>
      <c r="BL116" s="7"/>
      <c r="BM116" s="7"/>
      <c r="BN116" s="7"/>
      <c r="BO116" s="7"/>
      <c r="BP116" s="7"/>
      <c r="BQ116" s="7"/>
      <c r="BR116" s="7"/>
      <c r="BS116" s="7"/>
      <c r="BT116" s="7"/>
      <c r="BU116" s="7"/>
      <c r="BV116" s="7"/>
      <c r="BW116" s="7"/>
      <c r="BX116" s="7"/>
      <c r="BY116" s="7"/>
      <c r="BZ116" s="7"/>
      <c r="CA116" s="7"/>
      <c r="CB116" s="7"/>
      <c r="CC116" s="7"/>
      <c r="CD116" s="7"/>
      <c r="CE116" s="7"/>
      <c r="CF116" s="7"/>
      <c r="CG116" s="7"/>
      <c r="CH116" s="7"/>
      <c r="CI116" s="7"/>
      <c r="CJ116" s="7"/>
      <c r="CK116" s="7"/>
      <c r="CL116" s="7"/>
      <c r="CM116" s="7"/>
      <c r="CN116" s="7"/>
      <c r="CO116" s="7"/>
      <c r="CP116" s="7"/>
      <c r="CQ116" s="7"/>
      <c r="CR116" s="7"/>
      <c r="CS116" s="7"/>
      <c r="CT116" s="7"/>
      <c r="CU116" s="7"/>
      <c r="CV116" s="7"/>
      <c r="CW116" s="7"/>
      <c r="CX116" s="7"/>
      <c r="CY116" s="7"/>
      <c r="CZ116" s="7"/>
      <c r="DA116" s="7"/>
      <c r="DB116" s="7"/>
      <c r="DR116" s="3"/>
      <c r="DS116" s="19"/>
      <c r="DT116" s="19"/>
      <c r="DU116" s="19"/>
      <c r="DV116" s="19"/>
      <c r="DW116" s="19"/>
      <c r="DX116" s="19"/>
      <c r="DZ116" s="36" t="str">
        <f t="shared" si="1"/>
        <v/>
      </c>
      <c r="EF116" s="5"/>
    </row>
    <row r="117" spans="1:136" s="2" customFormat="1" ht="12.75" customHeight="1">
      <c r="A117" s="25">
        <f>(ROW()-ROW($B$15))*$E$4</f>
        <v>1020</v>
      </c>
      <c r="B117" s="21"/>
      <c r="C117" s="22"/>
      <c r="D117" s="7"/>
      <c r="E117" s="7"/>
      <c r="F117" s="7"/>
      <c r="G117" s="7"/>
      <c r="H117" s="7"/>
      <c r="I117" s="7"/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  <c r="AA117" s="7"/>
      <c r="AB117" s="7"/>
      <c r="AC117" s="7"/>
      <c r="AD117" s="7"/>
      <c r="AE117" s="7"/>
      <c r="AF117" s="7"/>
      <c r="AG117" s="7"/>
      <c r="AH117" s="7"/>
      <c r="AI117" s="7"/>
      <c r="AJ117" s="7"/>
      <c r="AK117" s="7"/>
      <c r="AL117" s="7"/>
      <c r="AM117" s="7"/>
      <c r="AN117" s="7"/>
      <c r="AO117" s="7"/>
      <c r="AP117" s="7"/>
      <c r="AQ117" s="7"/>
      <c r="AR117" s="7"/>
      <c r="AS117" s="7"/>
      <c r="AT117" s="7"/>
      <c r="AU117" s="7"/>
      <c r="AV117" s="7"/>
      <c r="AW117" s="7"/>
      <c r="AX117" s="7"/>
      <c r="AY117" s="7"/>
      <c r="AZ117" s="7"/>
      <c r="BA117" s="7"/>
      <c r="BB117" s="7"/>
      <c r="BC117" s="7"/>
      <c r="BD117" s="7"/>
      <c r="BE117" s="7"/>
      <c r="BF117" s="7"/>
      <c r="BG117" s="7"/>
      <c r="BH117" s="7"/>
      <c r="BI117" s="7"/>
      <c r="BJ117" s="7"/>
      <c r="BK117" s="7"/>
      <c r="BL117" s="7"/>
      <c r="BM117" s="7"/>
      <c r="BN117" s="7"/>
      <c r="BO117" s="7"/>
      <c r="BP117" s="7"/>
      <c r="BQ117" s="7"/>
      <c r="BR117" s="7"/>
      <c r="BS117" s="7"/>
      <c r="BT117" s="7"/>
      <c r="BU117" s="7"/>
      <c r="BV117" s="7"/>
      <c r="BW117" s="7"/>
      <c r="BX117" s="7"/>
      <c r="BY117" s="7"/>
      <c r="BZ117" s="7"/>
      <c r="CA117" s="7"/>
      <c r="CB117" s="7"/>
      <c r="CC117" s="7"/>
      <c r="CD117" s="7"/>
      <c r="CE117" s="7"/>
      <c r="CF117" s="7"/>
      <c r="CG117" s="7"/>
      <c r="CH117" s="7"/>
      <c r="CI117" s="7"/>
      <c r="CJ117" s="7"/>
      <c r="CK117" s="7"/>
      <c r="CL117" s="7"/>
      <c r="CM117" s="7"/>
      <c r="CN117" s="7"/>
      <c r="CO117" s="7"/>
      <c r="CP117" s="7"/>
      <c r="CQ117" s="7"/>
      <c r="CR117" s="7"/>
      <c r="CS117" s="7"/>
      <c r="CT117" s="7"/>
      <c r="CU117" s="7"/>
      <c r="CV117" s="7"/>
      <c r="CW117" s="7"/>
      <c r="CX117" s="7"/>
      <c r="CY117" s="7"/>
      <c r="CZ117" s="7"/>
      <c r="DA117" s="7"/>
      <c r="DB117" s="7"/>
      <c r="DR117" s="3"/>
      <c r="DS117" s="19"/>
      <c r="DT117" s="19"/>
      <c r="DU117" s="19"/>
      <c r="DV117" s="19"/>
      <c r="DW117" s="19"/>
      <c r="DX117" s="19"/>
      <c r="DZ117" s="36" t="str">
        <f t="shared" si="1"/>
        <v/>
      </c>
      <c r="EF117" s="5"/>
    </row>
    <row r="118" spans="1:136" s="2" customFormat="1" ht="12.75" customHeight="1">
      <c r="A118" s="26"/>
      <c r="B118" s="20"/>
      <c r="C118" s="22"/>
      <c r="D118" s="7"/>
      <c r="E118" s="7"/>
      <c r="F118" s="7"/>
      <c r="G118" s="7"/>
      <c r="H118" s="7"/>
      <c r="I118" s="7"/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  <c r="AA118" s="7"/>
      <c r="AB118" s="7"/>
      <c r="AC118" s="7"/>
      <c r="AD118" s="7"/>
      <c r="AE118" s="7"/>
      <c r="AF118" s="7"/>
      <c r="AG118" s="7"/>
      <c r="AH118" s="7"/>
      <c r="AI118" s="7"/>
      <c r="AJ118" s="7"/>
      <c r="AK118" s="7"/>
      <c r="AL118" s="7"/>
      <c r="AM118" s="7"/>
      <c r="AN118" s="7"/>
      <c r="AO118" s="7"/>
      <c r="AP118" s="7"/>
      <c r="AQ118" s="7"/>
      <c r="AR118" s="7"/>
      <c r="AS118" s="7"/>
      <c r="AT118" s="7"/>
      <c r="AU118" s="7"/>
      <c r="AV118" s="7"/>
      <c r="AW118" s="7"/>
      <c r="AX118" s="7"/>
      <c r="AY118" s="7"/>
      <c r="AZ118" s="7"/>
      <c r="BA118" s="7"/>
      <c r="BB118" s="7"/>
      <c r="BC118" s="7"/>
      <c r="BD118" s="7"/>
      <c r="BE118" s="7"/>
      <c r="BF118" s="7"/>
      <c r="BG118" s="7"/>
      <c r="BH118" s="7"/>
      <c r="BI118" s="7"/>
      <c r="BJ118" s="7"/>
      <c r="BK118" s="7"/>
      <c r="BL118" s="7"/>
      <c r="BM118" s="7"/>
      <c r="BN118" s="7"/>
      <c r="BO118" s="7"/>
      <c r="BP118" s="7"/>
      <c r="BQ118" s="7"/>
      <c r="BR118" s="7"/>
      <c r="BS118" s="7"/>
      <c r="BT118" s="7"/>
      <c r="BU118" s="7"/>
      <c r="BV118" s="7"/>
      <c r="BW118" s="7"/>
      <c r="BX118" s="7"/>
      <c r="BY118" s="7"/>
      <c r="BZ118" s="7"/>
      <c r="CA118" s="7"/>
      <c r="CB118" s="7"/>
      <c r="CC118" s="7"/>
      <c r="CD118" s="7"/>
      <c r="CE118" s="7"/>
      <c r="CF118" s="7"/>
      <c r="CG118" s="7"/>
      <c r="CH118" s="7"/>
      <c r="CI118" s="7"/>
      <c r="CJ118" s="7"/>
      <c r="CK118" s="7"/>
      <c r="CL118" s="7"/>
      <c r="CM118" s="7"/>
      <c r="CN118" s="7"/>
      <c r="CO118" s="7"/>
      <c r="CP118" s="7"/>
      <c r="CQ118" s="7"/>
      <c r="CR118" s="7"/>
      <c r="CS118" s="7"/>
      <c r="CT118" s="7"/>
      <c r="CU118" s="7"/>
      <c r="CV118" s="7"/>
      <c r="CW118" s="7"/>
      <c r="CX118" s="7"/>
      <c r="CY118" s="7"/>
      <c r="CZ118" s="7"/>
      <c r="DA118" s="7"/>
      <c r="DB118" s="7"/>
      <c r="DR118" s="3"/>
      <c r="DS118" s="19"/>
      <c r="DT118" s="19"/>
      <c r="DU118" s="19"/>
      <c r="DV118" s="19"/>
      <c r="DW118" s="19"/>
      <c r="DX118" s="19"/>
      <c r="DZ118" s="36" t="str">
        <f t="shared" si="1"/>
        <v/>
      </c>
      <c r="EF118" s="5"/>
    </row>
    <row r="119" spans="1:136" s="2" customFormat="1" ht="12.75" customHeight="1">
      <c r="A119" s="25">
        <f>(ROW()-ROW($B$15))*$E$4</f>
        <v>1040</v>
      </c>
      <c r="B119" s="21"/>
      <c r="C119" s="22"/>
      <c r="D119" s="7"/>
      <c r="E119" s="7"/>
      <c r="F119" s="7"/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  <c r="AA119" s="7"/>
      <c r="AB119" s="7"/>
      <c r="AC119" s="7"/>
      <c r="AD119" s="7"/>
      <c r="AE119" s="7"/>
      <c r="AF119" s="7"/>
      <c r="AG119" s="7"/>
      <c r="AH119" s="7"/>
      <c r="AI119" s="7"/>
      <c r="AJ119" s="7"/>
      <c r="AK119" s="7"/>
      <c r="AL119" s="7"/>
      <c r="AM119" s="7"/>
      <c r="AN119" s="7"/>
      <c r="AO119" s="7"/>
      <c r="AP119" s="7"/>
      <c r="AQ119" s="7"/>
      <c r="AR119" s="7"/>
      <c r="AS119" s="7"/>
      <c r="AT119" s="7"/>
      <c r="AU119" s="7"/>
      <c r="AV119" s="7"/>
      <c r="AW119" s="7"/>
      <c r="AX119" s="7"/>
      <c r="AY119" s="7"/>
      <c r="AZ119" s="7"/>
      <c r="BA119" s="7"/>
      <c r="BB119" s="7"/>
      <c r="BC119" s="7"/>
      <c r="BD119" s="7"/>
      <c r="BE119" s="7"/>
      <c r="BF119" s="7"/>
      <c r="BG119" s="7"/>
      <c r="BH119" s="7"/>
      <c r="BI119" s="7"/>
      <c r="BJ119" s="7"/>
      <c r="BK119" s="7"/>
      <c r="BL119" s="7"/>
      <c r="BM119" s="7"/>
      <c r="BN119" s="7"/>
      <c r="BO119" s="7"/>
      <c r="BP119" s="7"/>
      <c r="BQ119" s="7"/>
      <c r="BR119" s="7"/>
      <c r="BS119" s="7"/>
      <c r="BT119" s="7"/>
      <c r="BU119" s="7"/>
      <c r="BV119" s="7"/>
      <c r="BW119" s="7"/>
      <c r="BX119" s="7"/>
      <c r="BY119" s="7"/>
      <c r="BZ119" s="7"/>
      <c r="CA119" s="7"/>
      <c r="CB119" s="7"/>
      <c r="CC119" s="7"/>
      <c r="CD119" s="7"/>
      <c r="CE119" s="7"/>
      <c r="CF119" s="7"/>
      <c r="CG119" s="7"/>
      <c r="CH119" s="7"/>
      <c r="CI119" s="7"/>
      <c r="CJ119" s="7"/>
      <c r="CK119" s="7"/>
      <c r="CL119" s="7"/>
      <c r="CM119" s="7"/>
      <c r="CN119" s="7"/>
      <c r="CO119" s="7"/>
      <c r="CP119" s="7"/>
      <c r="CQ119" s="7"/>
      <c r="CR119" s="7"/>
      <c r="CS119" s="7"/>
      <c r="CT119" s="7"/>
      <c r="CU119" s="7"/>
      <c r="CV119" s="7"/>
      <c r="CW119" s="7"/>
      <c r="CX119" s="7"/>
      <c r="CY119" s="7"/>
      <c r="CZ119" s="7"/>
      <c r="DA119" s="7"/>
      <c r="DB119" s="7"/>
      <c r="DR119" s="3"/>
      <c r="DS119" s="19"/>
      <c r="DT119" s="19"/>
      <c r="DU119" s="19"/>
      <c r="DV119" s="19"/>
      <c r="DW119" s="19"/>
      <c r="DX119" s="19"/>
      <c r="DZ119" s="36" t="str">
        <f t="shared" si="1"/>
        <v/>
      </c>
      <c r="EF119" s="5"/>
    </row>
    <row r="120" spans="1:136" s="2" customFormat="1" ht="12.75" customHeight="1">
      <c r="A120" s="26"/>
      <c r="B120" s="20"/>
      <c r="C120" s="22"/>
      <c r="D120" s="7"/>
      <c r="E120" s="7"/>
      <c r="F120" s="7"/>
      <c r="G120" s="7"/>
      <c r="H120" s="7"/>
      <c r="I120" s="7"/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  <c r="AA120" s="7"/>
      <c r="AB120" s="7"/>
      <c r="AC120" s="7"/>
      <c r="AD120" s="7"/>
      <c r="AE120" s="7"/>
      <c r="AF120" s="7"/>
      <c r="AG120" s="7"/>
      <c r="AH120" s="7"/>
      <c r="AI120" s="7"/>
      <c r="AJ120" s="7"/>
      <c r="AK120" s="7"/>
      <c r="AL120" s="7"/>
      <c r="AM120" s="7"/>
      <c r="AN120" s="7"/>
      <c r="AO120" s="7"/>
      <c r="AP120" s="7"/>
      <c r="AQ120" s="7"/>
      <c r="AR120" s="7"/>
      <c r="AS120" s="7"/>
      <c r="AT120" s="7"/>
      <c r="AU120" s="7"/>
      <c r="AV120" s="7"/>
      <c r="AW120" s="7"/>
      <c r="AX120" s="7"/>
      <c r="AY120" s="7"/>
      <c r="AZ120" s="7"/>
      <c r="BA120" s="7"/>
      <c r="BB120" s="7"/>
      <c r="BC120" s="7"/>
      <c r="BD120" s="7"/>
      <c r="BE120" s="7"/>
      <c r="BF120" s="7"/>
      <c r="BG120" s="7"/>
      <c r="BH120" s="7"/>
      <c r="BI120" s="7"/>
      <c r="BJ120" s="7"/>
      <c r="BK120" s="7"/>
      <c r="BL120" s="7"/>
      <c r="BM120" s="7"/>
      <c r="BN120" s="7"/>
      <c r="BO120" s="7"/>
      <c r="BP120" s="7"/>
      <c r="BQ120" s="7"/>
      <c r="BR120" s="7"/>
      <c r="BS120" s="7"/>
      <c r="BT120" s="7"/>
      <c r="BU120" s="7"/>
      <c r="BV120" s="7"/>
      <c r="BW120" s="7"/>
      <c r="BX120" s="7"/>
      <c r="BY120" s="7"/>
      <c r="BZ120" s="7"/>
      <c r="CA120" s="7"/>
      <c r="CB120" s="7"/>
      <c r="CC120" s="7"/>
      <c r="CD120" s="7"/>
      <c r="CE120" s="7"/>
      <c r="CF120" s="7"/>
      <c r="CG120" s="7"/>
      <c r="CH120" s="7"/>
      <c r="CI120" s="7"/>
      <c r="CJ120" s="7"/>
      <c r="CK120" s="7"/>
      <c r="CL120" s="7"/>
      <c r="CM120" s="7"/>
      <c r="CN120" s="7"/>
      <c r="CO120" s="7"/>
      <c r="CP120" s="7"/>
      <c r="CQ120" s="7"/>
      <c r="CR120" s="7"/>
      <c r="CS120" s="7"/>
      <c r="CT120" s="7"/>
      <c r="CU120" s="7"/>
      <c r="CV120" s="7"/>
      <c r="CW120" s="7"/>
      <c r="CX120" s="7"/>
      <c r="CY120" s="7"/>
      <c r="CZ120" s="7"/>
      <c r="DA120" s="7"/>
      <c r="DB120" s="7"/>
      <c r="DR120" s="3"/>
      <c r="DS120" s="19"/>
      <c r="DT120" s="19"/>
      <c r="DU120" s="19"/>
      <c r="DV120" s="19"/>
      <c r="DW120" s="19"/>
      <c r="DX120" s="19"/>
      <c r="DZ120" s="36" t="str">
        <f t="shared" si="1"/>
        <v/>
      </c>
      <c r="EF120" s="5"/>
    </row>
    <row r="121" spans="1:136" s="2" customFormat="1" ht="12.75" customHeight="1">
      <c r="A121" s="25">
        <f>(ROW()-ROW($B$15))*$E$4</f>
        <v>1060</v>
      </c>
      <c r="B121" s="21"/>
      <c r="C121" s="22"/>
      <c r="D121" s="7"/>
      <c r="E121" s="7"/>
      <c r="F121" s="7"/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7"/>
      <c r="AF121" s="7"/>
      <c r="AG121" s="7"/>
      <c r="AH121" s="7"/>
      <c r="AI121" s="7"/>
      <c r="AJ121" s="7"/>
      <c r="AK121" s="7"/>
      <c r="AL121" s="7"/>
      <c r="AM121" s="7"/>
      <c r="AN121" s="7"/>
      <c r="AO121" s="7"/>
      <c r="AP121" s="7"/>
      <c r="AQ121" s="7"/>
      <c r="AR121" s="7"/>
      <c r="AS121" s="7"/>
      <c r="AT121" s="7"/>
      <c r="AU121" s="7"/>
      <c r="AV121" s="7"/>
      <c r="AW121" s="7"/>
      <c r="AX121" s="7"/>
      <c r="AY121" s="7"/>
      <c r="AZ121" s="7"/>
      <c r="BA121" s="7"/>
      <c r="BB121" s="7"/>
      <c r="BC121" s="7"/>
      <c r="BD121" s="7"/>
      <c r="BE121" s="7"/>
      <c r="BF121" s="7"/>
      <c r="BG121" s="7"/>
      <c r="BH121" s="7"/>
      <c r="DR121" s="3"/>
      <c r="DS121" s="19"/>
      <c r="DT121" s="19"/>
      <c r="DU121" s="19"/>
      <c r="DV121" s="19"/>
      <c r="DW121" s="19"/>
      <c r="DX121" s="19"/>
      <c r="DZ121" s="36" t="str">
        <f t="shared" si="1"/>
        <v/>
      </c>
      <c r="EF121" s="5"/>
    </row>
    <row r="122" spans="1:136" s="2" customFormat="1" ht="12.75" customHeight="1">
      <c r="A122" s="26"/>
      <c r="B122" s="20"/>
      <c r="C122" s="22"/>
      <c r="D122" s="7"/>
      <c r="E122" s="7"/>
      <c r="F122" s="7"/>
      <c r="G122" s="7"/>
      <c r="H122" s="7"/>
      <c r="I122" s="7"/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  <c r="AA122" s="7"/>
      <c r="AB122" s="7"/>
      <c r="AC122" s="7"/>
      <c r="AD122" s="7"/>
      <c r="AE122" s="7"/>
      <c r="AF122" s="7"/>
      <c r="AG122" s="7"/>
      <c r="AH122" s="7"/>
      <c r="AI122" s="7"/>
      <c r="AJ122" s="7"/>
      <c r="AK122" s="7"/>
      <c r="AL122" s="7"/>
      <c r="AM122" s="7"/>
      <c r="AN122" s="7"/>
      <c r="AO122" s="7"/>
      <c r="AP122" s="7"/>
      <c r="AQ122" s="7"/>
      <c r="AR122" s="7"/>
      <c r="AS122" s="7"/>
      <c r="AT122" s="7"/>
      <c r="AU122" s="7"/>
      <c r="AV122" s="7"/>
      <c r="AW122" s="7"/>
      <c r="AX122" s="7"/>
      <c r="AY122" s="7"/>
      <c r="AZ122" s="7"/>
      <c r="BA122" s="7"/>
      <c r="BB122" s="7"/>
      <c r="BC122" s="7"/>
      <c r="BD122" s="7"/>
      <c r="BE122" s="7"/>
      <c r="BF122" s="7"/>
      <c r="BG122" s="7"/>
      <c r="BH122" s="7"/>
      <c r="DR122" s="3"/>
      <c r="DS122" s="19"/>
      <c r="DT122" s="19"/>
      <c r="DU122" s="19"/>
      <c r="DV122" s="19"/>
      <c r="DW122" s="19"/>
      <c r="DX122" s="19"/>
      <c r="DZ122" s="36" t="str">
        <f t="shared" si="1"/>
        <v/>
      </c>
      <c r="EF122" s="5"/>
    </row>
    <row r="123" spans="1:136" s="2" customFormat="1" ht="12.75" customHeight="1">
      <c r="A123" s="25">
        <f>(ROW()-ROW($B$15))*$E$4</f>
        <v>1080</v>
      </c>
      <c r="B123" s="21"/>
      <c r="C123" s="22"/>
      <c r="D123" s="7"/>
      <c r="E123" s="7"/>
      <c r="F123" s="7"/>
      <c r="G123" s="7"/>
      <c r="H123" s="7"/>
      <c r="I123" s="7"/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  <c r="AA123" s="7"/>
      <c r="AB123" s="7"/>
      <c r="AC123" s="7"/>
      <c r="AD123" s="7"/>
      <c r="AE123" s="7"/>
      <c r="AF123" s="7"/>
      <c r="AG123" s="7"/>
      <c r="AH123" s="7"/>
      <c r="AI123" s="7"/>
      <c r="AJ123" s="7"/>
      <c r="AK123" s="7"/>
      <c r="AL123" s="7"/>
      <c r="AM123" s="7"/>
      <c r="AN123" s="7"/>
      <c r="AO123" s="7"/>
      <c r="AP123" s="7"/>
      <c r="AQ123" s="7"/>
      <c r="AR123" s="7"/>
      <c r="AS123" s="7"/>
      <c r="AT123" s="7"/>
      <c r="AU123" s="7"/>
      <c r="AV123" s="7"/>
      <c r="AW123" s="7"/>
      <c r="AX123" s="7"/>
      <c r="AY123" s="7"/>
      <c r="AZ123" s="7"/>
      <c r="BA123" s="7"/>
      <c r="BB123" s="7"/>
      <c r="BC123" s="7"/>
      <c r="BD123" s="7"/>
      <c r="BE123" s="7"/>
      <c r="BF123" s="7"/>
      <c r="BG123" s="7"/>
      <c r="BH123" s="7"/>
      <c r="DR123" s="3"/>
      <c r="DS123" s="19"/>
      <c r="DT123" s="19"/>
      <c r="DU123" s="19"/>
      <c r="DV123" s="19"/>
      <c r="DW123" s="19"/>
      <c r="DX123" s="19"/>
      <c r="DZ123" s="36" t="str">
        <f t="shared" si="1"/>
        <v/>
      </c>
      <c r="EF123" s="5"/>
    </row>
    <row r="124" spans="1:136" s="2" customFormat="1" ht="12.75" customHeight="1">
      <c r="A124" s="26"/>
      <c r="B124" s="20"/>
      <c r="C124" s="22"/>
      <c r="D124" s="7"/>
      <c r="E124" s="7"/>
      <c r="F124" s="7"/>
      <c r="G124" s="7"/>
      <c r="H124" s="7"/>
      <c r="I124" s="7"/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  <c r="AA124" s="7"/>
      <c r="AB124" s="7"/>
      <c r="AC124" s="7"/>
      <c r="AD124" s="7"/>
      <c r="AE124" s="7"/>
      <c r="AF124" s="7"/>
      <c r="AG124" s="7"/>
      <c r="AH124" s="7"/>
      <c r="AI124" s="7"/>
      <c r="AJ124" s="7"/>
      <c r="AK124" s="7"/>
      <c r="AL124" s="7"/>
      <c r="AM124" s="7"/>
      <c r="AN124" s="7"/>
      <c r="AO124" s="7"/>
      <c r="AP124" s="7"/>
      <c r="AQ124" s="7"/>
      <c r="AR124" s="7"/>
      <c r="AS124" s="7"/>
      <c r="AT124" s="7"/>
      <c r="AU124" s="7"/>
      <c r="AV124" s="7"/>
      <c r="AW124" s="7"/>
      <c r="AX124" s="7"/>
      <c r="AY124" s="7"/>
      <c r="AZ124" s="7"/>
      <c r="BA124" s="7"/>
      <c r="BB124" s="7"/>
      <c r="BC124" s="7"/>
      <c r="BD124" s="7"/>
      <c r="BE124" s="7"/>
      <c r="BF124" s="7"/>
      <c r="BG124" s="7"/>
      <c r="BH124" s="7"/>
      <c r="DR124" s="3"/>
      <c r="DS124" s="19"/>
      <c r="DT124" s="19"/>
      <c r="DU124" s="19"/>
      <c r="DV124" s="19"/>
      <c r="DW124" s="19"/>
      <c r="DX124" s="19"/>
      <c r="DZ124" s="36" t="str">
        <f t="shared" si="1"/>
        <v/>
      </c>
      <c r="EF124" s="5"/>
    </row>
    <row r="125" spans="1:136" s="2" customFormat="1" ht="12.75" customHeight="1">
      <c r="A125" s="25">
        <f>(ROW()-ROW($B$15))*$E$4</f>
        <v>1100</v>
      </c>
      <c r="B125" s="21"/>
      <c r="C125" s="22"/>
      <c r="D125" s="7"/>
      <c r="E125" s="7"/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/>
      <c r="AE125" s="7"/>
      <c r="AF125" s="7"/>
      <c r="AG125" s="7"/>
      <c r="AH125" s="7"/>
      <c r="AI125" s="7"/>
      <c r="AJ125" s="7"/>
      <c r="AK125" s="7"/>
      <c r="AL125" s="7"/>
      <c r="AM125" s="7"/>
      <c r="AN125" s="7"/>
      <c r="AO125" s="7"/>
      <c r="AP125" s="7"/>
      <c r="AQ125" s="7"/>
      <c r="AR125" s="7"/>
      <c r="AS125" s="7"/>
      <c r="AT125" s="7"/>
      <c r="AU125" s="7"/>
      <c r="AV125" s="7"/>
      <c r="AW125" s="7"/>
      <c r="AX125" s="7"/>
      <c r="AY125" s="7"/>
      <c r="AZ125" s="7"/>
      <c r="BA125" s="7"/>
      <c r="BB125" s="7"/>
      <c r="BC125" s="7"/>
      <c r="BD125" s="7"/>
      <c r="BE125" s="7"/>
      <c r="BF125" s="7"/>
      <c r="BG125" s="7"/>
      <c r="BH125" s="7"/>
      <c r="DR125" s="3"/>
      <c r="DS125" s="19"/>
      <c r="DT125" s="19"/>
      <c r="DU125" s="19"/>
      <c r="DV125" s="19"/>
      <c r="DW125" s="19"/>
      <c r="DX125" s="19"/>
      <c r="DZ125" s="36" t="str">
        <f t="shared" si="1"/>
        <v/>
      </c>
      <c r="EF125" s="5"/>
    </row>
    <row r="126" spans="1:136" s="2" customFormat="1" ht="12.75" customHeight="1">
      <c r="A126" s="26"/>
      <c r="B126" s="20"/>
      <c r="C126" s="22"/>
      <c r="D126" s="7"/>
      <c r="E126" s="7"/>
      <c r="F126" s="7"/>
      <c r="G126" s="7"/>
      <c r="H126" s="7"/>
      <c r="I126" s="7"/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  <c r="AA126" s="7"/>
      <c r="AB126" s="7"/>
      <c r="AC126" s="7"/>
      <c r="AD126" s="7"/>
      <c r="AE126" s="7"/>
      <c r="AF126" s="7"/>
      <c r="AG126" s="7"/>
      <c r="AH126" s="7"/>
      <c r="AI126" s="7"/>
      <c r="AJ126" s="7"/>
      <c r="AK126" s="7"/>
      <c r="AL126" s="7"/>
      <c r="AM126" s="7"/>
      <c r="AN126" s="7"/>
      <c r="AO126" s="7"/>
      <c r="AP126" s="7"/>
      <c r="AQ126" s="7"/>
      <c r="AR126" s="7"/>
      <c r="AS126" s="7"/>
      <c r="AT126" s="7"/>
      <c r="AU126" s="7"/>
      <c r="AV126" s="7"/>
      <c r="AW126" s="7"/>
      <c r="AX126" s="7"/>
      <c r="AY126" s="7"/>
      <c r="AZ126" s="7"/>
      <c r="BA126" s="7"/>
      <c r="BB126" s="7"/>
      <c r="BC126" s="7"/>
      <c r="BD126" s="7"/>
      <c r="BE126" s="7"/>
      <c r="BF126" s="7"/>
      <c r="BG126" s="7"/>
      <c r="BH126" s="7"/>
      <c r="DR126" s="3"/>
      <c r="DS126" s="19"/>
      <c r="DT126" s="19"/>
      <c r="DU126" s="19"/>
      <c r="DV126" s="19"/>
      <c r="DW126" s="19"/>
      <c r="DX126" s="19"/>
      <c r="DZ126" s="36" t="str">
        <f t="shared" si="1"/>
        <v/>
      </c>
      <c r="EF126" s="5"/>
    </row>
    <row r="127" spans="1:136" s="2" customFormat="1" ht="12.75" customHeight="1">
      <c r="A127" s="25">
        <f>(ROW()-ROW($B$15))*$E$4</f>
        <v>1120</v>
      </c>
      <c r="B127" s="21"/>
      <c r="C127" s="22"/>
      <c r="D127" s="7"/>
      <c r="E127" s="7"/>
      <c r="F127" s="7"/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7"/>
      <c r="AF127" s="7"/>
      <c r="AG127" s="7"/>
      <c r="AH127" s="7"/>
      <c r="AI127" s="7"/>
      <c r="AJ127" s="7"/>
      <c r="AK127" s="7"/>
      <c r="AL127" s="7"/>
      <c r="AM127" s="7"/>
      <c r="AN127" s="7"/>
      <c r="AO127" s="7"/>
      <c r="AP127" s="7"/>
      <c r="AQ127" s="7"/>
      <c r="AR127" s="7"/>
      <c r="AS127" s="7"/>
      <c r="AT127" s="7"/>
      <c r="AU127" s="7"/>
      <c r="AV127" s="7"/>
      <c r="AW127" s="7"/>
      <c r="AX127" s="7"/>
      <c r="AY127" s="7"/>
      <c r="AZ127" s="7"/>
      <c r="BA127" s="7"/>
      <c r="BB127" s="7"/>
      <c r="BC127" s="7"/>
      <c r="BD127" s="7"/>
      <c r="BE127" s="7"/>
      <c r="BF127" s="7"/>
      <c r="BG127" s="7"/>
      <c r="BH127" s="7"/>
      <c r="DR127" s="3"/>
      <c r="DS127" s="19"/>
      <c r="DT127" s="19"/>
      <c r="DU127" s="19"/>
      <c r="DV127" s="19"/>
      <c r="DW127" s="19"/>
      <c r="DX127" s="19"/>
      <c r="DZ127" s="36" t="str">
        <f t="shared" si="1"/>
        <v/>
      </c>
      <c r="EF127" s="5"/>
    </row>
    <row r="128" spans="1:136" s="2" customFormat="1" ht="12.75" customHeight="1">
      <c r="A128" s="26"/>
      <c r="B128" s="20"/>
      <c r="C128" s="22"/>
      <c r="D128" s="7"/>
      <c r="E128" s="7"/>
      <c r="F128" s="7"/>
      <c r="G128" s="7"/>
      <c r="H128" s="7"/>
      <c r="I128" s="7"/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  <c r="AA128" s="7"/>
      <c r="AB128" s="7"/>
      <c r="AC128" s="7"/>
      <c r="AD128" s="7"/>
      <c r="AE128" s="7"/>
      <c r="AF128" s="7"/>
      <c r="AG128" s="7"/>
      <c r="AH128" s="7"/>
      <c r="AI128" s="7"/>
      <c r="AJ128" s="7"/>
      <c r="AK128" s="7"/>
      <c r="AL128" s="7"/>
      <c r="AM128" s="7"/>
      <c r="AN128" s="7"/>
      <c r="AO128" s="7"/>
      <c r="AP128" s="7"/>
      <c r="AQ128" s="7"/>
      <c r="AR128" s="7"/>
      <c r="AS128" s="7"/>
      <c r="AT128" s="7"/>
      <c r="AU128" s="7"/>
      <c r="AV128" s="7"/>
      <c r="AW128" s="7"/>
      <c r="AX128" s="7"/>
      <c r="AY128" s="7"/>
      <c r="AZ128" s="7"/>
      <c r="BA128" s="7"/>
      <c r="BB128" s="7"/>
      <c r="BC128" s="7"/>
      <c r="BD128" s="7"/>
      <c r="BE128" s="7"/>
      <c r="BF128" s="7"/>
      <c r="BG128" s="7"/>
      <c r="BH128" s="7"/>
      <c r="DR128" s="3"/>
      <c r="DS128" s="19"/>
      <c r="DT128" s="19"/>
      <c r="DU128" s="19"/>
      <c r="DV128" s="19"/>
      <c r="DW128" s="19"/>
      <c r="DX128" s="19"/>
      <c r="DZ128" s="36" t="str">
        <f t="shared" si="1"/>
        <v/>
      </c>
      <c r="EF128" s="5"/>
    </row>
    <row r="129" spans="1:136" s="2" customFormat="1" ht="12.75" customHeight="1">
      <c r="A129" s="25">
        <f>(ROW()-ROW($B$15))*$E$4</f>
        <v>1140</v>
      </c>
      <c r="B129" s="21"/>
      <c r="C129" s="22"/>
      <c r="D129" s="7"/>
      <c r="E129" s="7"/>
      <c r="F129" s="7"/>
      <c r="G129" s="7"/>
      <c r="H129" s="7"/>
      <c r="I129" s="7"/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  <c r="AA129" s="7"/>
      <c r="AB129" s="7"/>
      <c r="AC129" s="7"/>
      <c r="AD129" s="7"/>
      <c r="AE129" s="7"/>
      <c r="AF129" s="7"/>
      <c r="AG129" s="7"/>
      <c r="AH129" s="7"/>
      <c r="AI129" s="7"/>
      <c r="AJ129" s="7"/>
      <c r="AK129" s="7"/>
      <c r="AL129" s="7"/>
      <c r="AM129" s="7"/>
      <c r="AN129" s="7"/>
      <c r="AO129" s="7"/>
      <c r="AP129" s="7"/>
      <c r="AQ129" s="7"/>
      <c r="AR129" s="7"/>
      <c r="AS129" s="7"/>
      <c r="AT129" s="7"/>
      <c r="AU129" s="7"/>
      <c r="AV129" s="7"/>
      <c r="AW129" s="7"/>
      <c r="AX129" s="7"/>
      <c r="AY129" s="7"/>
      <c r="AZ129" s="7"/>
      <c r="BA129" s="7"/>
      <c r="BB129" s="7"/>
      <c r="BC129" s="7"/>
      <c r="BD129" s="7"/>
      <c r="BE129" s="7"/>
      <c r="BF129" s="7"/>
      <c r="BG129" s="7"/>
      <c r="BH129" s="7"/>
      <c r="DR129" s="3"/>
      <c r="DS129" s="19"/>
      <c r="DT129" s="19"/>
      <c r="DU129" s="19"/>
      <c r="DV129" s="19"/>
      <c r="DW129" s="19"/>
      <c r="DX129" s="19"/>
      <c r="DZ129" s="36" t="str">
        <f t="shared" si="1"/>
        <v/>
      </c>
      <c r="EF129" s="5"/>
    </row>
    <row r="130" spans="1:136" s="2" customFormat="1" ht="12.75" customHeight="1">
      <c r="A130" s="26"/>
      <c r="B130" s="20"/>
      <c r="C130" s="22"/>
      <c r="D130" s="7"/>
      <c r="E130" s="7"/>
      <c r="F130" s="7"/>
      <c r="G130" s="7"/>
      <c r="H130" s="7"/>
      <c r="I130" s="7"/>
      <c r="J130" s="7"/>
      <c r="K130" s="7"/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7"/>
      <c r="W130" s="7"/>
      <c r="X130" s="7"/>
      <c r="Y130" s="7"/>
      <c r="Z130" s="7"/>
      <c r="AA130" s="7"/>
      <c r="AB130" s="7"/>
      <c r="AC130" s="7"/>
      <c r="AD130" s="7"/>
      <c r="AE130" s="7"/>
      <c r="AF130" s="7"/>
      <c r="AG130" s="7"/>
      <c r="AH130" s="7"/>
      <c r="AI130" s="7"/>
      <c r="AJ130" s="7"/>
      <c r="AK130" s="7"/>
      <c r="AL130" s="7"/>
      <c r="AM130" s="7"/>
      <c r="AN130" s="7"/>
      <c r="AO130" s="7"/>
      <c r="AP130" s="7"/>
      <c r="AQ130" s="7"/>
      <c r="AR130" s="7"/>
      <c r="AS130" s="7"/>
      <c r="AT130" s="7"/>
      <c r="AU130" s="7"/>
      <c r="AV130" s="7"/>
      <c r="AW130" s="7"/>
      <c r="AX130" s="7"/>
      <c r="AY130" s="7"/>
      <c r="AZ130" s="7"/>
      <c r="BA130" s="7"/>
      <c r="BB130" s="7"/>
      <c r="BC130" s="7"/>
      <c r="BD130" s="7"/>
      <c r="BE130" s="7"/>
      <c r="BF130" s="7"/>
      <c r="BG130" s="7"/>
      <c r="BH130" s="7"/>
      <c r="DR130" s="3"/>
      <c r="DS130" s="19"/>
      <c r="DT130" s="19"/>
      <c r="DU130" s="19"/>
      <c r="DV130" s="19"/>
      <c r="DW130" s="19"/>
      <c r="DX130" s="19"/>
      <c r="DZ130" s="36" t="str">
        <f t="shared" si="1"/>
        <v/>
      </c>
      <c r="EF130" s="5"/>
    </row>
    <row r="131" spans="1:136" s="2" customFormat="1" ht="12.75" customHeight="1">
      <c r="A131" s="25">
        <f>(ROW()-ROW($B$15))*$E$4</f>
        <v>1160</v>
      </c>
      <c r="B131" s="21"/>
      <c r="C131" s="22"/>
      <c r="D131" s="7"/>
      <c r="E131" s="7"/>
      <c r="F131" s="7"/>
      <c r="G131" s="7"/>
      <c r="H131" s="7"/>
      <c r="I131" s="7"/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7"/>
      <c r="X131" s="7"/>
      <c r="Y131" s="7"/>
      <c r="Z131" s="7"/>
      <c r="AA131" s="7"/>
      <c r="AB131" s="7"/>
      <c r="AC131" s="7"/>
      <c r="AD131" s="7"/>
      <c r="AE131" s="7"/>
      <c r="AF131" s="7"/>
      <c r="AG131" s="7"/>
      <c r="AH131" s="7"/>
      <c r="AI131" s="7"/>
      <c r="AJ131" s="7"/>
      <c r="AK131" s="7"/>
      <c r="AL131" s="7"/>
      <c r="AM131" s="7"/>
      <c r="AN131" s="7"/>
      <c r="AO131" s="7"/>
      <c r="AP131" s="7"/>
      <c r="AQ131" s="7"/>
      <c r="AR131" s="7"/>
      <c r="AS131" s="7"/>
      <c r="AT131" s="7"/>
      <c r="AU131" s="7"/>
      <c r="AV131" s="7"/>
      <c r="AW131" s="7"/>
      <c r="AX131" s="7"/>
      <c r="AY131" s="7"/>
      <c r="AZ131" s="7"/>
      <c r="BA131" s="7"/>
      <c r="BB131" s="7"/>
      <c r="BC131" s="7"/>
      <c r="BD131" s="7"/>
      <c r="BE131" s="7"/>
      <c r="BF131" s="7"/>
      <c r="BG131" s="7"/>
      <c r="BH131" s="7"/>
      <c r="DR131" s="3"/>
      <c r="DS131" s="19"/>
      <c r="DT131" s="19"/>
      <c r="DU131" s="19"/>
      <c r="DV131" s="19"/>
      <c r="DW131" s="19"/>
      <c r="DX131" s="19"/>
      <c r="DZ131" s="36" t="str">
        <f t="shared" si="1"/>
        <v/>
      </c>
      <c r="EF131" s="5"/>
    </row>
    <row r="132" spans="1:136" s="2" customFormat="1" ht="12.75" customHeight="1">
      <c r="A132" s="26"/>
      <c r="B132" s="20"/>
      <c r="C132" s="22"/>
      <c r="D132" s="7"/>
      <c r="E132" s="7"/>
      <c r="F132" s="7"/>
      <c r="G132" s="7"/>
      <c r="H132" s="7"/>
      <c r="I132" s="7"/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  <c r="W132" s="7"/>
      <c r="X132" s="7"/>
      <c r="Y132" s="7"/>
      <c r="Z132" s="7"/>
      <c r="AA132" s="7"/>
      <c r="AB132" s="7"/>
      <c r="AC132" s="7"/>
      <c r="AD132" s="7"/>
      <c r="AE132" s="7"/>
      <c r="AF132" s="7"/>
      <c r="AG132" s="7"/>
      <c r="AH132" s="7"/>
      <c r="AI132" s="7"/>
      <c r="AJ132" s="7"/>
      <c r="AK132" s="7"/>
      <c r="AL132" s="7"/>
      <c r="AM132" s="7"/>
      <c r="AN132" s="7"/>
      <c r="AO132" s="7"/>
      <c r="AP132" s="7"/>
      <c r="AQ132" s="7"/>
      <c r="AR132" s="7"/>
      <c r="AS132" s="7"/>
      <c r="AT132" s="7"/>
      <c r="AU132" s="7"/>
      <c r="AV132" s="7"/>
      <c r="AW132" s="7"/>
      <c r="AX132" s="7"/>
      <c r="AY132" s="7"/>
      <c r="AZ132" s="7"/>
      <c r="BA132" s="7"/>
      <c r="BB132" s="7"/>
      <c r="BC132" s="7"/>
      <c r="BD132" s="7"/>
      <c r="BE132" s="7"/>
      <c r="BF132" s="7"/>
      <c r="BG132" s="7"/>
      <c r="BH132" s="7"/>
      <c r="DR132" s="3"/>
      <c r="DS132" s="19"/>
      <c r="DT132" s="19"/>
      <c r="DU132" s="19"/>
      <c r="DV132" s="19"/>
      <c r="DW132" s="19"/>
      <c r="DX132" s="19"/>
      <c r="DZ132" s="36" t="str">
        <f t="shared" si="1"/>
        <v/>
      </c>
      <c r="EF132" s="5"/>
    </row>
    <row r="133" spans="1:136" s="2" customFormat="1" ht="12.75" customHeight="1">
      <c r="A133" s="25">
        <f>(ROW()-ROW($B$15))*$E$4</f>
        <v>1180</v>
      </c>
      <c r="B133" s="21"/>
      <c r="C133" s="22"/>
      <c r="D133" s="7"/>
      <c r="E133" s="7"/>
      <c r="F133" s="7"/>
      <c r="G133" s="7"/>
      <c r="H133" s="7"/>
      <c r="I133" s="7"/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  <c r="Y133" s="7"/>
      <c r="Z133" s="7"/>
      <c r="AA133" s="7"/>
      <c r="AB133" s="7"/>
      <c r="AC133" s="7"/>
      <c r="AD133" s="7"/>
      <c r="AE133" s="7"/>
      <c r="AF133" s="7"/>
      <c r="AG133" s="7"/>
      <c r="AH133" s="7"/>
      <c r="AI133" s="7"/>
      <c r="AJ133" s="7"/>
      <c r="AK133" s="7"/>
      <c r="AL133" s="7"/>
      <c r="AM133" s="7"/>
      <c r="AN133" s="7"/>
      <c r="AO133" s="7"/>
      <c r="AP133" s="7"/>
      <c r="AQ133" s="7"/>
      <c r="AR133" s="7"/>
      <c r="AS133" s="7"/>
      <c r="AT133" s="7"/>
      <c r="AU133" s="7"/>
      <c r="AV133" s="7"/>
      <c r="AW133" s="7"/>
      <c r="AX133" s="7"/>
      <c r="AY133" s="7"/>
      <c r="AZ133" s="7"/>
      <c r="BA133" s="7"/>
      <c r="BB133" s="7"/>
      <c r="BC133" s="7"/>
      <c r="BD133" s="7"/>
      <c r="BE133" s="7"/>
      <c r="BF133" s="7"/>
      <c r="BG133" s="7"/>
      <c r="BH133" s="7"/>
      <c r="DR133" s="3"/>
      <c r="DS133" s="19"/>
      <c r="DT133" s="19"/>
      <c r="DU133" s="19"/>
      <c r="DV133" s="19"/>
      <c r="DW133" s="19"/>
      <c r="DX133" s="19"/>
      <c r="DZ133" s="36" t="str">
        <f t="shared" si="1"/>
        <v/>
      </c>
      <c r="EF133" s="5"/>
    </row>
    <row r="134" spans="1:136" s="2" customFormat="1" ht="12.75" customHeight="1">
      <c r="A134" s="26"/>
      <c r="B134" s="20"/>
      <c r="C134" s="22"/>
      <c r="D134" s="7"/>
      <c r="E134" s="7"/>
      <c r="F134" s="7"/>
      <c r="G134" s="7"/>
      <c r="H134" s="7"/>
      <c r="I134" s="7"/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7"/>
      <c r="AA134" s="7"/>
      <c r="AB134" s="7"/>
      <c r="AC134" s="7"/>
      <c r="AD134" s="7"/>
      <c r="AE134" s="7"/>
      <c r="AF134" s="7"/>
      <c r="AG134" s="7"/>
      <c r="AH134" s="7"/>
      <c r="AI134" s="7"/>
      <c r="AJ134" s="7"/>
      <c r="AK134" s="7"/>
      <c r="AL134" s="7"/>
      <c r="AM134" s="7"/>
      <c r="AN134" s="7"/>
      <c r="AO134" s="7"/>
      <c r="AP134" s="7"/>
      <c r="AQ134" s="7"/>
      <c r="AR134" s="7"/>
      <c r="AS134" s="7"/>
      <c r="AT134" s="7"/>
      <c r="AU134" s="7"/>
      <c r="AV134" s="7"/>
      <c r="AW134" s="7"/>
      <c r="AX134" s="7"/>
      <c r="AY134" s="7"/>
      <c r="AZ134" s="7"/>
      <c r="BA134" s="7"/>
      <c r="BB134" s="7"/>
      <c r="BC134" s="7"/>
      <c r="BD134" s="7"/>
      <c r="BE134" s="7"/>
      <c r="BF134" s="7"/>
      <c r="BG134" s="7"/>
      <c r="BH134" s="7"/>
      <c r="DR134" s="3"/>
      <c r="DS134" s="19"/>
      <c r="DT134" s="19"/>
      <c r="DU134" s="19"/>
      <c r="DV134" s="19"/>
      <c r="DW134" s="19"/>
      <c r="DX134" s="19"/>
      <c r="DZ134" s="36" t="str">
        <f t="shared" si="1"/>
        <v/>
      </c>
      <c r="EF134" s="5"/>
    </row>
    <row r="135" spans="1:136" s="2" customFormat="1" ht="12.75" customHeight="1">
      <c r="A135" s="25">
        <f>(ROW()-ROW($B$15))*$E$4</f>
        <v>1200</v>
      </c>
      <c r="B135" s="21"/>
      <c r="C135" s="22"/>
      <c r="D135" s="7"/>
      <c r="E135" s="7"/>
      <c r="F135" s="7"/>
      <c r="G135" s="7"/>
      <c r="H135" s="7"/>
      <c r="I135" s="7"/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7"/>
      <c r="X135" s="7"/>
      <c r="Y135" s="7"/>
      <c r="Z135" s="7"/>
      <c r="AA135" s="7"/>
      <c r="AB135" s="7"/>
      <c r="AC135" s="7"/>
      <c r="AD135" s="7"/>
      <c r="AE135" s="7"/>
      <c r="AF135" s="7"/>
      <c r="AG135" s="7"/>
      <c r="AH135" s="7"/>
      <c r="AI135" s="7"/>
      <c r="AJ135" s="7"/>
      <c r="AK135" s="7"/>
      <c r="AL135" s="7"/>
      <c r="AM135" s="7"/>
      <c r="AN135" s="7"/>
      <c r="AO135" s="7"/>
      <c r="AP135" s="7"/>
      <c r="AQ135" s="7"/>
      <c r="AR135" s="7"/>
      <c r="AS135" s="7"/>
      <c r="AT135" s="7"/>
      <c r="AU135" s="7"/>
      <c r="AV135" s="7"/>
      <c r="AW135" s="7"/>
      <c r="AX135" s="7"/>
      <c r="AY135" s="7"/>
      <c r="AZ135" s="7"/>
      <c r="BA135" s="7"/>
      <c r="BB135" s="7"/>
      <c r="BC135" s="7"/>
      <c r="BD135" s="7"/>
      <c r="BE135" s="7"/>
      <c r="BF135" s="7"/>
      <c r="BG135" s="7"/>
      <c r="BH135" s="7"/>
      <c r="DR135" s="3"/>
      <c r="DS135" s="19"/>
      <c r="DT135" s="19"/>
      <c r="DU135" s="19"/>
      <c r="DV135" s="19"/>
      <c r="DW135" s="19"/>
      <c r="DX135" s="19"/>
      <c r="DZ135" s="36" t="str">
        <f t="shared" si="1"/>
        <v/>
      </c>
      <c r="EF135" s="5"/>
    </row>
    <row r="136" spans="1:136" s="2" customFormat="1" ht="12.75" customHeight="1">
      <c r="A136" s="26"/>
      <c r="B136" s="20"/>
      <c r="C136" s="22"/>
      <c r="D136" s="7"/>
      <c r="E136" s="7"/>
      <c r="F136" s="7"/>
      <c r="G136" s="7"/>
      <c r="H136" s="7"/>
      <c r="I136" s="7"/>
      <c r="J136" s="7"/>
      <c r="K136" s="7"/>
      <c r="L136" s="7"/>
      <c r="M136" s="7"/>
      <c r="N136" s="7"/>
      <c r="O136" s="7"/>
      <c r="P136" s="7"/>
      <c r="Q136" s="7"/>
      <c r="R136" s="7"/>
      <c r="S136" s="7"/>
      <c r="T136" s="7"/>
      <c r="U136" s="7"/>
      <c r="V136" s="7"/>
      <c r="W136" s="7"/>
      <c r="X136" s="7"/>
      <c r="Y136" s="7"/>
      <c r="Z136" s="7"/>
      <c r="AA136" s="7"/>
      <c r="AB136" s="7"/>
      <c r="AC136" s="7"/>
      <c r="AD136" s="7"/>
      <c r="AE136" s="7"/>
      <c r="AF136" s="7"/>
      <c r="AG136" s="7"/>
      <c r="AH136" s="7"/>
      <c r="AI136" s="7"/>
      <c r="AJ136" s="7"/>
      <c r="AK136" s="7"/>
      <c r="AL136" s="7"/>
      <c r="AM136" s="7"/>
      <c r="AN136" s="7"/>
      <c r="AO136" s="7"/>
      <c r="AP136" s="7"/>
      <c r="AQ136" s="7"/>
      <c r="AR136" s="7"/>
      <c r="AS136" s="7"/>
      <c r="AT136" s="7"/>
      <c r="AU136" s="7"/>
      <c r="AV136" s="7"/>
      <c r="AW136" s="7"/>
      <c r="AX136" s="7"/>
      <c r="AY136" s="7"/>
      <c r="AZ136" s="7"/>
      <c r="BA136" s="7"/>
      <c r="BB136" s="7"/>
      <c r="BC136" s="7"/>
      <c r="BD136" s="7"/>
      <c r="BE136" s="7"/>
      <c r="BF136" s="7"/>
      <c r="BG136" s="7"/>
      <c r="BH136" s="7"/>
      <c r="DR136" s="3"/>
      <c r="DS136" s="19"/>
      <c r="DT136" s="19"/>
      <c r="DU136" s="19"/>
      <c r="DV136" s="19"/>
      <c r="DW136" s="19"/>
      <c r="DX136" s="19"/>
      <c r="DZ136" s="36" t="str">
        <f t="shared" si="1"/>
        <v/>
      </c>
      <c r="EF136" s="5"/>
    </row>
    <row r="137" spans="1:136" s="2" customFormat="1" ht="12.75" customHeight="1">
      <c r="A137" s="25">
        <f>(ROW()-ROW($B$15))*$E$4</f>
        <v>1220</v>
      </c>
      <c r="B137" s="21"/>
      <c r="C137" s="22"/>
      <c r="D137" s="7"/>
      <c r="E137" s="7"/>
      <c r="F137" s="7"/>
      <c r="G137" s="7"/>
      <c r="H137" s="7"/>
      <c r="I137" s="7"/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  <c r="W137" s="7"/>
      <c r="X137" s="7"/>
      <c r="Y137" s="7"/>
      <c r="Z137" s="7"/>
      <c r="AA137" s="7"/>
      <c r="AB137" s="7"/>
      <c r="AC137" s="7"/>
      <c r="AD137" s="7"/>
      <c r="AE137" s="7"/>
      <c r="AF137" s="7"/>
      <c r="AG137" s="7"/>
      <c r="AH137" s="7"/>
      <c r="AI137" s="7"/>
      <c r="AJ137" s="7"/>
      <c r="AK137" s="7"/>
      <c r="AL137" s="7"/>
      <c r="AM137" s="7"/>
      <c r="AN137" s="7"/>
      <c r="AO137" s="7"/>
      <c r="AP137" s="7"/>
      <c r="AQ137" s="7"/>
      <c r="AR137" s="7"/>
      <c r="AS137" s="7"/>
      <c r="AT137" s="7"/>
      <c r="AU137" s="7"/>
      <c r="AV137" s="7"/>
      <c r="AW137" s="7"/>
      <c r="AX137" s="7"/>
      <c r="AY137" s="7"/>
      <c r="AZ137" s="7"/>
      <c r="BA137" s="7"/>
      <c r="BB137" s="7"/>
      <c r="BC137" s="7"/>
      <c r="BD137" s="7"/>
      <c r="BE137" s="7"/>
      <c r="BF137" s="7"/>
      <c r="BG137" s="7"/>
      <c r="BH137" s="7"/>
      <c r="DR137" s="3"/>
      <c r="DS137" s="19"/>
      <c r="DT137" s="19"/>
      <c r="DU137" s="19"/>
      <c r="DV137" s="19"/>
      <c r="DW137" s="19"/>
      <c r="DX137" s="19"/>
      <c r="DZ137" s="36" t="str">
        <f t="shared" si="1"/>
        <v/>
      </c>
      <c r="EF137" s="5"/>
    </row>
    <row r="138" spans="1:136" s="2" customFormat="1" ht="12.75" customHeight="1">
      <c r="A138" s="26"/>
      <c r="B138" s="20"/>
      <c r="C138" s="22"/>
      <c r="D138" s="7"/>
      <c r="E138" s="7"/>
      <c r="F138" s="7"/>
      <c r="G138" s="7"/>
      <c r="H138" s="7"/>
      <c r="I138" s="7"/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7"/>
      <c r="Z138" s="7"/>
      <c r="AA138" s="7"/>
      <c r="AB138" s="7"/>
      <c r="AC138" s="7"/>
      <c r="AD138" s="7"/>
      <c r="AE138" s="7"/>
      <c r="AF138" s="7"/>
      <c r="AG138" s="7"/>
      <c r="AH138" s="7"/>
      <c r="AI138" s="7"/>
      <c r="AJ138" s="7"/>
      <c r="AK138" s="7"/>
      <c r="AL138" s="7"/>
      <c r="AM138" s="7"/>
      <c r="AN138" s="7"/>
      <c r="AO138" s="7"/>
      <c r="AP138" s="7"/>
      <c r="AQ138" s="7"/>
      <c r="AR138" s="7"/>
      <c r="AS138" s="7"/>
      <c r="AT138" s="7"/>
      <c r="AU138" s="7"/>
      <c r="AV138" s="7"/>
      <c r="AW138" s="7"/>
      <c r="AX138" s="7"/>
      <c r="AY138" s="7"/>
      <c r="AZ138" s="7"/>
      <c r="BA138" s="7"/>
      <c r="BB138" s="7"/>
      <c r="BC138" s="7"/>
      <c r="BD138" s="7"/>
      <c r="BE138" s="7"/>
      <c r="BF138" s="7"/>
      <c r="BG138" s="7"/>
      <c r="BH138" s="7"/>
      <c r="DR138" s="3"/>
      <c r="DS138" s="19"/>
      <c r="DT138" s="19"/>
      <c r="DU138" s="19"/>
      <c r="DV138" s="19"/>
      <c r="DW138" s="19"/>
      <c r="DX138" s="19"/>
      <c r="DZ138" s="36" t="str">
        <f t="shared" si="1"/>
        <v/>
      </c>
      <c r="EF138" s="5"/>
    </row>
    <row r="139" spans="1:136" s="2" customFormat="1" ht="12.75" customHeight="1">
      <c r="A139" s="25">
        <f>(ROW()-ROW($B$15))*$E$4</f>
        <v>1240</v>
      </c>
      <c r="B139" s="21"/>
      <c r="C139" s="22"/>
      <c r="D139" s="7"/>
      <c r="E139" s="7"/>
      <c r="F139" s="7"/>
      <c r="G139" s="7"/>
      <c r="H139" s="7"/>
      <c r="I139" s="7"/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7"/>
      <c r="X139" s="7"/>
      <c r="Y139" s="7"/>
      <c r="Z139" s="7"/>
      <c r="AA139" s="7"/>
      <c r="AB139" s="7"/>
      <c r="AC139" s="7"/>
      <c r="AD139" s="7"/>
      <c r="AE139" s="7"/>
      <c r="AF139" s="7"/>
      <c r="AG139" s="7"/>
      <c r="AH139" s="7"/>
      <c r="AI139" s="7"/>
      <c r="AJ139" s="7"/>
      <c r="AK139" s="7"/>
      <c r="AL139" s="7"/>
      <c r="AM139" s="7"/>
      <c r="AN139" s="7"/>
      <c r="AO139" s="7"/>
      <c r="AP139" s="7"/>
      <c r="AQ139" s="7"/>
      <c r="AR139" s="7"/>
      <c r="AS139" s="7"/>
      <c r="AT139" s="7"/>
      <c r="AU139" s="7"/>
      <c r="AV139" s="7"/>
      <c r="AW139" s="7"/>
      <c r="AX139" s="7"/>
      <c r="AY139" s="7"/>
      <c r="AZ139" s="7"/>
      <c r="BA139" s="7"/>
      <c r="BB139" s="7"/>
      <c r="BC139" s="7"/>
      <c r="BD139" s="7"/>
      <c r="BE139" s="7"/>
      <c r="BF139" s="7"/>
      <c r="BG139" s="7"/>
      <c r="BH139" s="7"/>
      <c r="DR139" s="3"/>
      <c r="DS139" s="19"/>
      <c r="DT139" s="19"/>
      <c r="DU139" s="19"/>
      <c r="DV139" s="19"/>
      <c r="DW139" s="19"/>
      <c r="DX139" s="19"/>
      <c r="DZ139" s="36" t="str">
        <f t="shared" si="1"/>
        <v/>
      </c>
      <c r="EF139" s="5"/>
    </row>
    <row r="140" spans="1:136" s="2" customFormat="1" ht="12.75" customHeight="1">
      <c r="A140" s="26"/>
      <c r="B140" s="20"/>
      <c r="C140" s="22"/>
      <c r="D140" s="7"/>
      <c r="E140" s="7"/>
      <c r="F140" s="7"/>
      <c r="G140" s="7"/>
      <c r="H140" s="7"/>
      <c r="I140" s="7"/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  <c r="Y140" s="7"/>
      <c r="Z140" s="7"/>
      <c r="AA140" s="7"/>
      <c r="AB140" s="7"/>
      <c r="AC140" s="7"/>
      <c r="AD140" s="7"/>
      <c r="AE140" s="7"/>
      <c r="AF140" s="7"/>
      <c r="AG140" s="7"/>
      <c r="AH140" s="7"/>
      <c r="AI140" s="7"/>
      <c r="AJ140" s="7"/>
      <c r="AK140" s="7"/>
      <c r="AL140" s="7"/>
      <c r="AM140" s="7"/>
      <c r="AN140" s="7"/>
      <c r="AO140" s="7"/>
      <c r="AP140" s="7"/>
      <c r="AQ140" s="7"/>
      <c r="AR140" s="7"/>
      <c r="AS140" s="7"/>
      <c r="AT140" s="7"/>
      <c r="AU140" s="7"/>
      <c r="AV140" s="7"/>
      <c r="AW140" s="7"/>
      <c r="AX140" s="7"/>
      <c r="AY140" s="7"/>
      <c r="AZ140" s="7"/>
      <c r="BA140" s="7"/>
      <c r="BB140" s="7"/>
      <c r="BC140" s="7"/>
      <c r="BD140" s="7"/>
      <c r="BE140" s="7"/>
      <c r="BF140" s="7"/>
      <c r="BG140" s="7"/>
      <c r="BH140" s="7"/>
      <c r="DR140" s="3"/>
      <c r="DS140" s="19"/>
      <c r="DT140" s="19"/>
      <c r="DU140" s="19"/>
      <c r="DV140" s="19"/>
      <c r="DW140" s="19"/>
      <c r="DX140" s="19"/>
      <c r="DZ140" s="36" t="str">
        <f t="shared" si="1"/>
        <v/>
      </c>
      <c r="EF140" s="5"/>
    </row>
    <row r="141" spans="1:136" s="2" customFormat="1" ht="12.75" customHeight="1">
      <c r="A141" s="25">
        <f>(ROW()-ROW($B$15))*$E$4</f>
        <v>1260</v>
      </c>
      <c r="B141" s="21"/>
      <c r="C141" s="22"/>
      <c r="D141" s="7"/>
      <c r="E141" s="7"/>
      <c r="F141" s="7"/>
      <c r="G141" s="7"/>
      <c r="H141" s="7"/>
      <c r="I141" s="7"/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7"/>
      <c r="X141" s="7"/>
      <c r="Y141" s="7"/>
      <c r="Z141" s="7"/>
      <c r="AA141" s="7"/>
      <c r="AB141" s="7"/>
      <c r="AC141" s="7"/>
      <c r="AD141" s="7"/>
      <c r="AE141" s="7"/>
      <c r="AF141" s="7"/>
      <c r="AG141" s="7"/>
      <c r="AH141" s="7"/>
      <c r="AI141" s="7"/>
      <c r="AJ141" s="7"/>
      <c r="AK141" s="7"/>
      <c r="AL141" s="7"/>
      <c r="AM141" s="7"/>
      <c r="AN141" s="7"/>
      <c r="AO141" s="7"/>
      <c r="AP141" s="7"/>
      <c r="AQ141" s="7"/>
      <c r="AR141" s="7"/>
      <c r="AS141" s="7"/>
      <c r="AT141" s="7"/>
      <c r="AU141" s="7"/>
      <c r="AV141" s="7"/>
      <c r="AW141" s="7"/>
      <c r="AX141" s="7"/>
      <c r="AY141" s="7"/>
      <c r="AZ141" s="7"/>
      <c r="BA141" s="7"/>
      <c r="BB141" s="7"/>
      <c r="BC141" s="7"/>
      <c r="BD141" s="7"/>
      <c r="BE141" s="7"/>
      <c r="BF141" s="7"/>
      <c r="BG141" s="7"/>
      <c r="BH141" s="7"/>
      <c r="DR141" s="3"/>
      <c r="DS141" s="19"/>
      <c r="DT141" s="19"/>
      <c r="DU141" s="19"/>
      <c r="DV141" s="19"/>
      <c r="DW141" s="19"/>
      <c r="DX141" s="19"/>
      <c r="DZ141" s="36" t="str">
        <f t="shared" si="1"/>
        <v/>
      </c>
      <c r="EF141" s="5"/>
    </row>
    <row r="142" spans="1:136" s="2" customFormat="1" ht="12.75" customHeight="1">
      <c r="A142" s="26"/>
      <c r="B142" s="20"/>
      <c r="C142" s="22"/>
      <c r="D142" s="7"/>
      <c r="E142" s="7"/>
      <c r="F142" s="7"/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Z142" s="7"/>
      <c r="AA142" s="7"/>
      <c r="AB142" s="7"/>
      <c r="AC142" s="7"/>
      <c r="AD142" s="7"/>
      <c r="AE142" s="7"/>
      <c r="AF142" s="7"/>
      <c r="AG142" s="7"/>
      <c r="AH142" s="7"/>
      <c r="AI142" s="7"/>
      <c r="AJ142" s="7"/>
      <c r="AK142" s="7"/>
      <c r="AL142" s="7"/>
      <c r="AM142" s="7"/>
      <c r="AN142" s="7"/>
      <c r="AO142" s="7"/>
      <c r="AP142" s="7"/>
      <c r="AQ142" s="7"/>
      <c r="AR142" s="7"/>
      <c r="AS142" s="7"/>
      <c r="AT142" s="7"/>
      <c r="AU142" s="7"/>
      <c r="AV142" s="7"/>
      <c r="AW142" s="7"/>
      <c r="AX142" s="7"/>
      <c r="AY142" s="7"/>
      <c r="AZ142" s="7"/>
      <c r="BA142" s="7"/>
      <c r="BB142" s="7"/>
      <c r="BC142" s="7"/>
      <c r="BD142" s="7"/>
      <c r="BE142" s="7"/>
      <c r="BF142" s="7"/>
      <c r="BG142" s="7"/>
      <c r="BH142" s="7"/>
      <c r="DR142" s="3"/>
      <c r="DS142" s="19"/>
      <c r="DT142" s="19"/>
      <c r="DU142" s="19"/>
      <c r="DV142" s="19"/>
      <c r="DW142" s="19"/>
      <c r="DX142" s="19"/>
      <c r="DZ142" s="36" t="str">
        <f t="shared" si="1"/>
        <v/>
      </c>
      <c r="EF142" s="5"/>
    </row>
    <row r="143" spans="1:136" s="2" customFormat="1" ht="12.75" customHeight="1">
      <c r="A143" s="25">
        <f>(ROW()-ROW($B$15))*$E$4</f>
        <v>1280</v>
      </c>
      <c r="B143" s="21"/>
      <c r="C143" s="22"/>
      <c r="D143" s="7"/>
      <c r="E143" s="7"/>
      <c r="F143" s="7"/>
      <c r="G143" s="7"/>
      <c r="H143" s="7"/>
      <c r="I143" s="7"/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7"/>
      <c r="X143" s="7"/>
      <c r="Y143" s="7"/>
      <c r="Z143" s="7"/>
      <c r="AA143" s="7"/>
      <c r="AB143" s="7"/>
      <c r="AC143" s="7"/>
      <c r="AD143" s="7"/>
      <c r="AE143" s="7"/>
      <c r="AF143" s="7"/>
      <c r="AG143" s="7"/>
      <c r="AH143" s="7"/>
      <c r="AI143" s="7"/>
      <c r="AJ143" s="7"/>
      <c r="AK143" s="7"/>
      <c r="AL143" s="7"/>
      <c r="AM143" s="7"/>
      <c r="AN143" s="7"/>
      <c r="AO143" s="7"/>
      <c r="AP143" s="7"/>
      <c r="AQ143" s="7"/>
      <c r="AR143" s="7"/>
      <c r="AS143" s="7"/>
      <c r="AT143" s="7"/>
      <c r="AU143" s="7"/>
      <c r="AV143" s="7"/>
      <c r="AW143" s="7"/>
      <c r="AX143" s="7"/>
      <c r="AY143" s="7"/>
      <c r="AZ143" s="7"/>
      <c r="BA143" s="7"/>
      <c r="BB143" s="7"/>
      <c r="BC143" s="7"/>
      <c r="BD143" s="7"/>
      <c r="BE143" s="7"/>
      <c r="BF143" s="7"/>
      <c r="BG143" s="7"/>
      <c r="BH143" s="7"/>
      <c r="DR143" s="3"/>
      <c r="DS143" s="19"/>
      <c r="DT143" s="19"/>
      <c r="DU143" s="19"/>
      <c r="DV143" s="19"/>
      <c r="DW143" s="19"/>
      <c r="DX143" s="19"/>
      <c r="DZ143" s="36" t="str">
        <f t="shared" si="1"/>
        <v/>
      </c>
      <c r="EF143" s="5"/>
    </row>
    <row r="144" spans="1:136" s="2" customFormat="1" ht="12.75" customHeight="1">
      <c r="A144" s="26"/>
      <c r="B144" s="20"/>
      <c r="C144" s="22"/>
      <c r="D144" s="7"/>
      <c r="E144" s="7"/>
      <c r="F144" s="7"/>
      <c r="G144" s="7"/>
      <c r="H144" s="7"/>
      <c r="I144" s="7"/>
      <c r="J144" s="7"/>
      <c r="K144" s="7"/>
      <c r="L144" s="7"/>
      <c r="M144" s="7"/>
      <c r="N144" s="7"/>
      <c r="O144" s="7"/>
      <c r="P144" s="7"/>
      <c r="Q144" s="7"/>
      <c r="R144" s="7"/>
      <c r="S144" s="7"/>
      <c r="T144" s="7"/>
      <c r="U144" s="7"/>
      <c r="V144" s="7"/>
      <c r="W144" s="7"/>
      <c r="X144" s="7"/>
      <c r="Y144" s="7"/>
      <c r="Z144" s="7"/>
      <c r="AA144" s="7"/>
      <c r="AB144" s="7"/>
      <c r="AC144" s="7"/>
      <c r="AD144" s="7"/>
      <c r="AE144" s="7"/>
      <c r="AF144" s="7"/>
      <c r="AG144" s="7"/>
      <c r="AH144" s="7"/>
      <c r="AI144" s="7"/>
      <c r="AJ144" s="7"/>
      <c r="AK144" s="7"/>
      <c r="AL144" s="7"/>
      <c r="AM144" s="7"/>
      <c r="AN144" s="7"/>
      <c r="AO144" s="7"/>
      <c r="AP144" s="7"/>
      <c r="AQ144" s="7"/>
      <c r="AR144" s="7"/>
      <c r="AS144" s="7"/>
      <c r="AT144" s="7"/>
      <c r="AU144" s="7"/>
      <c r="AV144" s="7"/>
      <c r="AW144" s="7"/>
      <c r="AX144" s="7"/>
      <c r="AY144" s="7"/>
      <c r="AZ144" s="7"/>
      <c r="BA144" s="7"/>
      <c r="BB144" s="7"/>
      <c r="BC144" s="7"/>
      <c r="BD144" s="7"/>
      <c r="BE144" s="7"/>
      <c r="BF144" s="7"/>
      <c r="BG144" s="7"/>
      <c r="BH144" s="7"/>
      <c r="DR144" s="3"/>
      <c r="DS144" s="19"/>
      <c r="DT144" s="19"/>
      <c r="DU144" s="19"/>
      <c r="DV144" s="19"/>
      <c r="DW144" s="19"/>
      <c r="DX144" s="19"/>
      <c r="DZ144" s="36" t="str">
        <f t="shared" si="1"/>
        <v/>
      </c>
      <c r="EF144" s="5"/>
    </row>
    <row r="145" spans="1:136" s="2" customFormat="1" ht="12.75" customHeight="1">
      <c r="A145" s="25">
        <f>(ROW()-ROW($B$15))*$E$4</f>
        <v>1300</v>
      </c>
      <c r="B145" s="21"/>
      <c r="C145" s="22"/>
      <c r="D145" s="7"/>
      <c r="E145" s="7"/>
      <c r="F145" s="7"/>
      <c r="G145" s="7"/>
      <c r="H145" s="7"/>
      <c r="I145" s="7"/>
      <c r="J145" s="7"/>
      <c r="K145" s="7"/>
      <c r="L145" s="7"/>
      <c r="M145" s="7"/>
      <c r="N145" s="7"/>
      <c r="O145" s="7"/>
      <c r="P145" s="7"/>
      <c r="Q145" s="7"/>
      <c r="R145" s="7"/>
      <c r="S145" s="7"/>
      <c r="T145" s="7"/>
      <c r="U145" s="7"/>
      <c r="V145" s="7"/>
      <c r="W145" s="7"/>
      <c r="X145" s="7"/>
      <c r="Y145" s="7"/>
      <c r="Z145" s="7"/>
      <c r="AA145" s="7"/>
      <c r="AB145" s="7"/>
      <c r="AC145" s="7"/>
      <c r="AD145" s="7"/>
      <c r="AE145" s="7"/>
      <c r="AF145" s="7"/>
      <c r="AG145" s="7"/>
      <c r="AH145" s="7"/>
      <c r="AI145" s="7"/>
      <c r="AJ145" s="7"/>
      <c r="AK145" s="7"/>
      <c r="AL145" s="7"/>
      <c r="AM145" s="7"/>
      <c r="AN145" s="7"/>
      <c r="AO145" s="7"/>
      <c r="AP145" s="7"/>
      <c r="AQ145" s="7"/>
      <c r="AR145" s="7"/>
      <c r="AS145" s="7"/>
      <c r="AT145" s="7"/>
      <c r="AU145" s="7"/>
      <c r="AV145" s="7"/>
      <c r="AW145" s="7"/>
      <c r="AX145" s="7"/>
      <c r="AY145" s="7"/>
      <c r="AZ145" s="7"/>
      <c r="BA145" s="7"/>
      <c r="BB145" s="7"/>
      <c r="BC145" s="7"/>
      <c r="BD145" s="7"/>
      <c r="BE145" s="7"/>
      <c r="BF145" s="7"/>
      <c r="BG145" s="7"/>
      <c r="BH145" s="7"/>
      <c r="DR145" s="3"/>
      <c r="DS145" s="19"/>
      <c r="DT145" s="19"/>
      <c r="DU145" s="19"/>
      <c r="DV145" s="19"/>
      <c r="DW145" s="19"/>
      <c r="DX145" s="19"/>
      <c r="DZ145" s="36" t="str">
        <f t="shared" ref="DZ145:DZ155" si="2">IF(COUNTIF(C145:DR145,"n")+COUNTIF(C145:DR145,"p")+COUNTIF(C145:DR145,"e")&gt;0,ROW(),"")</f>
        <v/>
      </c>
      <c r="EF145" s="5"/>
    </row>
    <row r="146" spans="1:136" s="2" customFormat="1" ht="12.75" customHeight="1">
      <c r="A146" s="26"/>
      <c r="B146" s="20"/>
      <c r="C146" s="22"/>
      <c r="D146" s="7"/>
      <c r="E146" s="7"/>
      <c r="F146" s="7"/>
      <c r="G146" s="7"/>
      <c r="H146" s="7"/>
      <c r="I146" s="7"/>
      <c r="J146" s="7"/>
      <c r="K146" s="7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7"/>
      <c r="X146" s="7"/>
      <c r="Y146" s="7"/>
      <c r="Z146" s="7"/>
      <c r="AA146" s="7"/>
      <c r="AB146" s="7"/>
      <c r="AC146" s="7"/>
      <c r="AD146" s="7"/>
      <c r="AE146" s="7"/>
      <c r="AF146" s="7"/>
      <c r="AG146" s="7"/>
      <c r="AH146" s="7"/>
      <c r="AI146" s="7"/>
      <c r="AJ146" s="7"/>
      <c r="AK146" s="7"/>
      <c r="AL146" s="7"/>
      <c r="AM146" s="7"/>
      <c r="AN146" s="7"/>
      <c r="AO146" s="7"/>
      <c r="AP146" s="7"/>
      <c r="AQ146" s="7"/>
      <c r="AR146" s="7"/>
      <c r="AS146" s="7"/>
      <c r="AT146" s="7"/>
      <c r="AU146" s="7"/>
      <c r="AV146" s="7"/>
      <c r="AW146" s="7"/>
      <c r="AX146" s="7"/>
      <c r="AY146" s="7"/>
      <c r="AZ146" s="7"/>
      <c r="BA146" s="7"/>
      <c r="BB146" s="7"/>
      <c r="BC146" s="7"/>
      <c r="BD146" s="7"/>
      <c r="BE146" s="7"/>
      <c r="BF146" s="7"/>
      <c r="BG146" s="7"/>
      <c r="BH146" s="7"/>
      <c r="DR146" s="3"/>
      <c r="DS146" s="19"/>
      <c r="DT146" s="19"/>
      <c r="DU146" s="19"/>
      <c r="DV146" s="19"/>
      <c r="DW146" s="19"/>
      <c r="DX146" s="19"/>
      <c r="DZ146" s="36" t="str">
        <f t="shared" si="2"/>
        <v/>
      </c>
      <c r="EF146" s="5"/>
    </row>
    <row r="147" spans="1:136" s="2" customFormat="1" ht="12.75" customHeight="1">
      <c r="A147" s="25">
        <f>(ROW()-ROW($B$15))*$E$4</f>
        <v>1320</v>
      </c>
      <c r="B147" s="21"/>
      <c r="C147" s="22"/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  <c r="Z147" s="7"/>
      <c r="AA147" s="7"/>
      <c r="AB147" s="7"/>
      <c r="AC147" s="7"/>
      <c r="AD147" s="7"/>
      <c r="AE147" s="7"/>
      <c r="AF147" s="7"/>
      <c r="AG147" s="7"/>
      <c r="AH147" s="7"/>
      <c r="AI147" s="7"/>
      <c r="AJ147" s="7"/>
      <c r="AK147" s="7"/>
      <c r="AL147" s="7"/>
      <c r="AM147" s="7"/>
      <c r="AN147" s="7"/>
      <c r="AO147" s="7"/>
      <c r="AP147" s="7"/>
      <c r="AQ147" s="7"/>
      <c r="AR147" s="7"/>
      <c r="AS147" s="7"/>
      <c r="AT147" s="7"/>
      <c r="AU147" s="7"/>
      <c r="AV147" s="7"/>
      <c r="AW147" s="7"/>
      <c r="AX147" s="7"/>
      <c r="AY147" s="7"/>
      <c r="AZ147" s="7"/>
      <c r="BA147" s="7"/>
      <c r="BB147" s="7"/>
      <c r="BC147" s="7"/>
      <c r="BD147" s="7"/>
      <c r="BE147" s="7"/>
      <c r="BF147" s="7"/>
      <c r="BG147" s="7"/>
      <c r="BH147" s="7"/>
      <c r="DR147" s="3"/>
      <c r="DS147" s="19"/>
      <c r="DT147" s="19"/>
      <c r="DU147" s="19"/>
      <c r="DV147" s="19"/>
      <c r="DW147" s="19"/>
      <c r="DX147" s="19"/>
      <c r="DZ147" s="36" t="str">
        <f t="shared" si="2"/>
        <v/>
      </c>
      <c r="EF147" s="5"/>
    </row>
    <row r="148" spans="1:136" s="2" customFormat="1" ht="12.75" customHeight="1">
      <c r="A148" s="26"/>
      <c r="B148" s="20"/>
      <c r="C148" s="22"/>
      <c r="D148" s="7"/>
      <c r="E148" s="7"/>
      <c r="F148" s="7"/>
      <c r="G148" s="7"/>
      <c r="H148" s="7"/>
      <c r="I148" s="7"/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7"/>
      <c r="X148" s="7"/>
      <c r="Y148" s="7"/>
      <c r="Z148" s="7"/>
      <c r="AA148" s="7"/>
      <c r="AB148" s="7"/>
      <c r="AC148" s="7"/>
      <c r="AD148" s="7"/>
      <c r="AE148" s="7"/>
      <c r="AF148" s="7"/>
      <c r="AG148" s="7"/>
      <c r="AH148" s="7"/>
      <c r="AI148" s="7"/>
      <c r="AJ148" s="7"/>
      <c r="AK148" s="7"/>
      <c r="AL148" s="7"/>
      <c r="AM148" s="7"/>
      <c r="AN148" s="7"/>
      <c r="AO148" s="7"/>
      <c r="AP148" s="7"/>
      <c r="AQ148" s="7"/>
      <c r="AR148" s="7"/>
      <c r="AS148" s="7"/>
      <c r="AT148" s="7"/>
      <c r="AU148" s="7"/>
      <c r="AV148" s="7"/>
      <c r="AW148" s="7"/>
      <c r="AX148" s="7"/>
      <c r="AY148" s="7"/>
      <c r="AZ148" s="7"/>
      <c r="BA148" s="7"/>
      <c r="BB148" s="7"/>
      <c r="BC148" s="7"/>
      <c r="BD148" s="7"/>
      <c r="BE148" s="7"/>
      <c r="BF148" s="7"/>
      <c r="BG148" s="7"/>
      <c r="BH148" s="7"/>
      <c r="DR148" s="3"/>
      <c r="DS148" s="19"/>
      <c r="DT148" s="19"/>
      <c r="DU148" s="19"/>
      <c r="DV148" s="19"/>
      <c r="DW148" s="19"/>
      <c r="DX148" s="19"/>
      <c r="DZ148" s="36" t="str">
        <f t="shared" si="2"/>
        <v/>
      </c>
      <c r="EF148" s="5"/>
    </row>
    <row r="149" spans="1:136" s="2" customFormat="1" ht="12.75" customHeight="1">
      <c r="A149" s="25">
        <f>(ROW()-ROW($B$15))*$E$4</f>
        <v>1340</v>
      </c>
      <c r="B149" s="21"/>
      <c r="C149" s="22"/>
      <c r="D149" s="7"/>
      <c r="E149" s="7"/>
      <c r="F149" s="7"/>
      <c r="G149" s="7"/>
      <c r="H149" s="7"/>
      <c r="I149" s="7"/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7"/>
      <c r="X149" s="7"/>
      <c r="Y149" s="7"/>
      <c r="Z149" s="7"/>
      <c r="AA149" s="7"/>
      <c r="AB149" s="7"/>
      <c r="AC149" s="7"/>
      <c r="AD149" s="7"/>
      <c r="AE149" s="7"/>
      <c r="AF149" s="7"/>
      <c r="AG149" s="7"/>
      <c r="AH149" s="7"/>
      <c r="AI149" s="7"/>
      <c r="AJ149" s="7"/>
      <c r="AK149" s="7"/>
      <c r="AL149" s="7"/>
      <c r="AM149" s="7"/>
      <c r="AN149" s="7"/>
      <c r="AO149" s="7"/>
      <c r="AP149" s="7"/>
      <c r="AQ149" s="7"/>
      <c r="AR149" s="7"/>
      <c r="AS149" s="7"/>
      <c r="AT149" s="7"/>
      <c r="AU149" s="7"/>
      <c r="AV149" s="7"/>
      <c r="AW149" s="7"/>
      <c r="AX149" s="7"/>
      <c r="AY149" s="7"/>
      <c r="AZ149" s="7"/>
      <c r="BA149" s="7"/>
      <c r="BB149" s="7"/>
      <c r="BC149" s="7"/>
      <c r="BD149" s="7"/>
      <c r="BE149" s="7"/>
      <c r="BF149" s="7"/>
      <c r="BG149" s="7"/>
      <c r="BH149" s="7"/>
      <c r="DR149" s="3"/>
      <c r="DS149" s="19"/>
      <c r="DT149" s="19"/>
      <c r="DU149" s="19"/>
      <c r="DV149" s="19"/>
      <c r="DW149" s="19"/>
      <c r="DX149" s="19"/>
      <c r="DZ149" s="36" t="str">
        <f t="shared" si="2"/>
        <v/>
      </c>
      <c r="EF149" s="5"/>
    </row>
    <row r="150" spans="1:136" s="2" customFormat="1" ht="12.75" customHeight="1">
      <c r="A150" s="26"/>
      <c r="B150" s="20"/>
      <c r="C150" s="22"/>
      <c r="D150" s="7"/>
      <c r="E150" s="7"/>
      <c r="F150" s="7"/>
      <c r="G150" s="7"/>
      <c r="H150" s="7"/>
      <c r="I150" s="7"/>
      <c r="J150" s="7"/>
      <c r="K150" s="7"/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7"/>
      <c r="W150" s="7"/>
      <c r="X150" s="7"/>
      <c r="Y150" s="7"/>
      <c r="Z150" s="7"/>
      <c r="AA150" s="7"/>
      <c r="AB150" s="7"/>
      <c r="AC150" s="7"/>
      <c r="AD150" s="7"/>
      <c r="AE150" s="7"/>
      <c r="AF150" s="7"/>
      <c r="AG150" s="7"/>
      <c r="AH150" s="7"/>
      <c r="AI150" s="7"/>
      <c r="AJ150" s="7"/>
      <c r="AK150" s="7"/>
      <c r="AL150" s="7"/>
      <c r="AM150" s="7"/>
      <c r="AN150" s="7"/>
      <c r="AO150" s="7"/>
      <c r="AP150" s="7"/>
      <c r="AQ150" s="7"/>
      <c r="AR150" s="7"/>
      <c r="AS150" s="7"/>
      <c r="AT150" s="7"/>
      <c r="AU150" s="7"/>
      <c r="AV150" s="7"/>
      <c r="AW150" s="7"/>
      <c r="AX150" s="7"/>
      <c r="AY150" s="7"/>
      <c r="AZ150" s="7"/>
      <c r="BA150" s="7"/>
      <c r="BB150" s="7"/>
      <c r="BC150" s="7"/>
      <c r="BD150" s="7"/>
      <c r="BE150" s="7"/>
      <c r="BF150" s="7"/>
      <c r="BG150" s="7"/>
      <c r="BH150" s="7"/>
      <c r="DR150" s="3"/>
      <c r="DS150" s="19"/>
      <c r="DT150" s="19"/>
      <c r="DU150" s="19"/>
      <c r="DV150" s="19"/>
      <c r="DW150" s="19"/>
      <c r="DX150" s="19"/>
      <c r="DZ150" s="36" t="str">
        <f t="shared" si="2"/>
        <v/>
      </c>
      <c r="EF150" s="5"/>
    </row>
    <row r="151" spans="1:136" s="2" customFormat="1" ht="12.75" customHeight="1">
      <c r="A151" s="25">
        <f>(ROW()-ROW($B$15))*$E$4</f>
        <v>1360</v>
      </c>
      <c r="B151" s="21"/>
      <c r="C151" s="22"/>
      <c r="D151" s="7"/>
      <c r="E151" s="7"/>
      <c r="F151" s="7"/>
      <c r="G151" s="7"/>
      <c r="H151" s="7"/>
      <c r="I151" s="7"/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7"/>
      <c r="X151" s="7"/>
      <c r="Y151" s="7"/>
      <c r="Z151" s="7"/>
      <c r="AA151" s="7"/>
      <c r="AB151" s="7"/>
      <c r="AC151" s="7"/>
      <c r="AD151" s="7"/>
      <c r="AE151" s="7"/>
      <c r="AF151" s="7"/>
      <c r="AG151" s="7"/>
      <c r="AH151" s="7"/>
      <c r="AI151" s="7"/>
      <c r="AJ151" s="7"/>
      <c r="AK151" s="7"/>
      <c r="AL151" s="7"/>
      <c r="AM151" s="7"/>
      <c r="AN151" s="7"/>
      <c r="AO151" s="7"/>
      <c r="AP151" s="7"/>
      <c r="AQ151" s="7"/>
      <c r="AR151" s="7"/>
      <c r="AS151" s="7"/>
      <c r="AT151" s="7"/>
      <c r="AU151" s="7"/>
      <c r="AV151" s="7"/>
      <c r="AW151" s="7"/>
      <c r="AX151" s="7"/>
      <c r="AY151" s="7"/>
      <c r="AZ151" s="7"/>
      <c r="BA151" s="7"/>
      <c r="BB151" s="7"/>
      <c r="BC151" s="7"/>
      <c r="BD151" s="7"/>
      <c r="BE151" s="7"/>
      <c r="BF151" s="7"/>
      <c r="BG151" s="7"/>
      <c r="BH151" s="7"/>
      <c r="DR151" s="3"/>
      <c r="DS151" s="19"/>
      <c r="DT151" s="19"/>
      <c r="DU151" s="19"/>
      <c r="DV151" s="19"/>
      <c r="DW151" s="19"/>
      <c r="DX151" s="19"/>
      <c r="DZ151" s="36" t="str">
        <f t="shared" si="2"/>
        <v/>
      </c>
      <c r="EF151" s="5"/>
    </row>
    <row r="152" spans="1:136" s="2" customFormat="1" ht="12.75" customHeight="1">
      <c r="A152" s="26"/>
      <c r="B152" s="20"/>
      <c r="C152" s="22"/>
      <c r="D152" s="7"/>
      <c r="E152" s="7"/>
      <c r="F152" s="7"/>
      <c r="G152" s="7"/>
      <c r="H152" s="7"/>
      <c r="I152" s="7"/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7"/>
      <c r="AA152" s="7"/>
      <c r="AB152" s="7"/>
      <c r="AC152" s="7"/>
      <c r="AD152" s="7"/>
      <c r="AE152" s="7"/>
      <c r="AF152" s="7"/>
      <c r="AG152" s="7"/>
      <c r="AH152" s="7"/>
      <c r="AI152" s="7"/>
      <c r="AJ152" s="7"/>
      <c r="AK152" s="7"/>
      <c r="AL152" s="7"/>
      <c r="AM152" s="7"/>
      <c r="AN152" s="7"/>
      <c r="AO152" s="7"/>
      <c r="AP152" s="7"/>
      <c r="AQ152" s="7"/>
      <c r="AR152" s="7"/>
      <c r="AS152" s="7"/>
      <c r="AT152" s="7"/>
      <c r="AU152" s="7"/>
      <c r="AV152" s="7"/>
      <c r="AW152" s="7"/>
      <c r="AX152" s="7"/>
      <c r="AY152" s="7"/>
      <c r="AZ152" s="7"/>
      <c r="BA152" s="7"/>
      <c r="BB152" s="7"/>
      <c r="BC152" s="7"/>
      <c r="BD152" s="7"/>
      <c r="BE152" s="7"/>
      <c r="BF152" s="7"/>
      <c r="BG152" s="7"/>
      <c r="BH152" s="7"/>
      <c r="DR152" s="3"/>
      <c r="DS152" s="19"/>
      <c r="DT152" s="19"/>
      <c r="DU152" s="19"/>
      <c r="DV152" s="19"/>
      <c r="DW152" s="19"/>
      <c r="DX152" s="19"/>
      <c r="DZ152" s="36" t="str">
        <f t="shared" si="2"/>
        <v/>
      </c>
      <c r="EF152" s="5"/>
    </row>
    <row r="153" spans="1:136" s="2" customFormat="1" ht="12.75" customHeight="1">
      <c r="A153" s="25">
        <f>(ROW()-ROW($B$15))*$E$4</f>
        <v>1380</v>
      </c>
      <c r="B153" s="21"/>
      <c r="C153" s="22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  <c r="Z153" s="7"/>
      <c r="AA153" s="7"/>
      <c r="AB153" s="7"/>
      <c r="AC153" s="7"/>
      <c r="AD153" s="7"/>
      <c r="AE153" s="7"/>
      <c r="AF153" s="7"/>
      <c r="AG153" s="7"/>
      <c r="AH153" s="7"/>
      <c r="AI153" s="7"/>
      <c r="AJ153" s="7"/>
      <c r="AK153" s="7"/>
      <c r="AL153" s="7"/>
      <c r="AM153" s="7"/>
      <c r="AN153" s="7"/>
      <c r="AO153" s="7"/>
      <c r="AP153" s="7"/>
      <c r="AQ153" s="7"/>
      <c r="AR153" s="7"/>
      <c r="AS153" s="7"/>
      <c r="AT153" s="7"/>
      <c r="AU153" s="7"/>
      <c r="AV153" s="7"/>
      <c r="AW153" s="7"/>
      <c r="AX153" s="7"/>
      <c r="AY153" s="7"/>
      <c r="AZ153" s="7"/>
      <c r="BA153" s="7"/>
      <c r="BB153" s="7"/>
      <c r="BC153" s="7"/>
      <c r="BD153" s="7"/>
      <c r="BE153" s="7"/>
      <c r="BF153" s="7"/>
      <c r="BG153" s="7"/>
      <c r="BH153" s="7"/>
      <c r="DR153" s="3"/>
      <c r="DS153" s="19"/>
      <c r="DT153" s="19"/>
      <c r="DU153" s="19"/>
      <c r="DV153" s="19"/>
      <c r="DW153" s="19"/>
      <c r="DX153" s="19"/>
      <c r="DZ153" s="36" t="str">
        <f t="shared" si="2"/>
        <v/>
      </c>
      <c r="EF153" s="5"/>
    </row>
    <row r="154" spans="1:136" s="2" customFormat="1" ht="12.75" customHeight="1">
      <c r="A154" s="26"/>
      <c r="B154" s="20"/>
      <c r="C154" s="22"/>
      <c r="D154" s="7"/>
      <c r="E154" s="7"/>
      <c r="F154" s="7"/>
      <c r="G154" s="7"/>
      <c r="H154" s="7"/>
      <c r="I154" s="7"/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7"/>
      <c r="AA154" s="7"/>
      <c r="AB154" s="7"/>
      <c r="AC154" s="7"/>
      <c r="AD154" s="7"/>
      <c r="AE154" s="7"/>
      <c r="AF154" s="7"/>
      <c r="AG154" s="7"/>
      <c r="AH154" s="7"/>
      <c r="AI154" s="7"/>
      <c r="AJ154" s="7"/>
      <c r="AK154" s="7"/>
      <c r="AL154" s="7"/>
      <c r="AM154" s="7"/>
      <c r="AN154" s="7"/>
      <c r="AO154" s="7"/>
      <c r="AP154" s="7"/>
      <c r="AQ154" s="7"/>
      <c r="AR154" s="7"/>
      <c r="AS154" s="7"/>
      <c r="AT154" s="7"/>
      <c r="AU154" s="7"/>
      <c r="AV154" s="7"/>
      <c r="AW154" s="7"/>
      <c r="AX154" s="7"/>
      <c r="AY154" s="7"/>
      <c r="AZ154" s="7"/>
      <c r="BA154" s="7"/>
      <c r="BB154" s="7"/>
      <c r="BC154" s="7"/>
      <c r="BD154" s="7"/>
      <c r="BE154" s="7"/>
      <c r="BF154" s="7"/>
      <c r="BG154" s="7"/>
      <c r="BH154" s="7"/>
      <c r="DR154" s="3"/>
      <c r="DS154" s="19"/>
      <c r="DT154" s="19"/>
      <c r="DU154" s="19"/>
      <c r="DV154" s="19"/>
      <c r="DW154" s="19"/>
      <c r="DX154" s="19"/>
      <c r="DZ154" s="36" t="str">
        <f t="shared" si="2"/>
        <v/>
      </c>
      <c r="EF154" s="5"/>
    </row>
    <row r="155" spans="1:136" s="2" customFormat="1" ht="12.75" customHeight="1">
      <c r="A155" s="25">
        <f>(ROW()-ROW($B$15))*$E$4</f>
        <v>1400</v>
      </c>
      <c r="B155" s="21"/>
      <c r="C155" s="23"/>
      <c r="D155" s="8"/>
      <c r="E155" s="8"/>
      <c r="F155" s="8"/>
      <c r="G155" s="8"/>
      <c r="H155" s="8"/>
      <c r="I155" s="8"/>
      <c r="J155" s="8"/>
      <c r="K155" s="8"/>
      <c r="L155" s="8"/>
      <c r="M155" s="8"/>
      <c r="N155" s="8"/>
      <c r="O155" s="8"/>
      <c r="P155" s="8"/>
      <c r="Q155" s="8"/>
      <c r="R155" s="8"/>
      <c r="S155" s="8"/>
      <c r="T155" s="8"/>
      <c r="U155" s="8"/>
      <c r="V155" s="8"/>
      <c r="W155" s="8"/>
      <c r="X155" s="8"/>
      <c r="Y155" s="8"/>
      <c r="Z155" s="8"/>
      <c r="AA155" s="8"/>
      <c r="AB155" s="8"/>
      <c r="AC155" s="8"/>
      <c r="AD155" s="8"/>
      <c r="AE155" s="8"/>
      <c r="AF155" s="8"/>
      <c r="AG155" s="8"/>
      <c r="AH155" s="8"/>
      <c r="AI155" s="8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  <c r="CQ155" s="1"/>
      <c r="CR155" s="1"/>
      <c r="CS155" s="1"/>
      <c r="CT155" s="1"/>
      <c r="CU155" s="1"/>
      <c r="CV155" s="1"/>
      <c r="CW155" s="1"/>
      <c r="CX155" s="1"/>
      <c r="CY155" s="1"/>
      <c r="CZ155" s="1"/>
      <c r="DA155" s="1"/>
      <c r="DB155" s="1"/>
      <c r="DC155" s="1"/>
      <c r="DD155" s="1"/>
      <c r="DE155" s="1"/>
      <c r="DF155" s="1"/>
      <c r="DG155" s="1"/>
      <c r="DH155" s="1"/>
      <c r="DI155" s="1"/>
      <c r="DJ155" s="1"/>
      <c r="DK155" s="1"/>
      <c r="DL155" s="1"/>
      <c r="DM155" s="1"/>
      <c r="DN155" s="1"/>
      <c r="DO155" s="1"/>
      <c r="DP155" s="1"/>
      <c r="DQ155" s="1"/>
      <c r="DR155" s="4"/>
      <c r="DS155" s="19"/>
      <c r="DT155" s="19"/>
      <c r="DU155" s="19"/>
      <c r="DV155" s="19"/>
      <c r="DW155" s="19"/>
      <c r="DX155" s="19"/>
      <c r="DZ155" s="36" t="str">
        <f t="shared" si="2"/>
        <v/>
      </c>
      <c r="EF155" s="5"/>
    </row>
    <row r="156" spans="1:136" s="2" customFormat="1" ht="12.75" customHeight="1">
      <c r="A156" s="10"/>
      <c r="B156" s="7"/>
      <c r="C156" s="7"/>
      <c r="D156" s="7"/>
      <c r="E156" s="7"/>
      <c r="F156" s="7"/>
      <c r="G156" s="7"/>
      <c r="H156" s="7"/>
      <c r="I156" s="7"/>
      <c r="J156" s="7"/>
      <c r="K156" s="7"/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7"/>
      <c r="W156" s="7"/>
      <c r="X156" s="7"/>
      <c r="Y156" s="7"/>
      <c r="Z156" s="7"/>
      <c r="AA156" s="7"/>
      <c r="AB156" s="7"/>
      <c r="AC156" s="7"/>
      <c r="AD156" s="7"/>
      <c r="AE156" s="7"/>
      <c r="AF156" s="7"/>
      <c r="AG156" s="7"/>
      <c r="AH156" s="7"/>
      <c r="AI156" s="7"/>
      <c r="EF156" s="5"/>
    </row>
    <row r="157" spans="1:136" s="2" customFormat="1" ht="12.75" customHeight="1">
      <c r="A157" s="9"/>
      <c r="B157" s="7"/>
      <c r="C157" s="7"/>
      <c r="D157" s="7"/>
      <c r="E157" s="7"/>
      <c r="F157" s="7"/>
      <c r="G157" s="7"/>
      <c r="H157" s="7"/>
      <c r="I157" s="7"/>
      <c r="J157" s="7"/>
      <c r="K157" s="7"/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7"/>
      <c r="W157" s="7"/>
      <c r="X157" s="7"/>
      <c r="Y157" s="7"/>
      <c r="Z157" s="7"/>
      <c r="AA157" s="7"/>
      <c r="AB157" s="7"/>
      <c r="AC157" s="7"/>
      <c r="AE157" s="7"/>
      <c r="AF157" s="7"/>
      <c r="AG157" s="7"/>
      <c r="AH157" s="7"/>
      <c r="AI157" s="7"/>
      <c r="BI157" s="24" t="s">
        <v>0</v>
      </c>
      <c r="EF157" s="5"/>
    </row>
    <row r="158" spans="1:136" s="2" customFormat="1" ht="12.75" customHeight="1">
      <c r="A158" s="5"/>
      <c r="B158" s="7"/>
      <c r="C158" s="7"/>
      <c r="D158" s="7"/>
      <c r="E158" s="7"/>
      <c r="F158" s="7"/>
      <c r="G158" s="7"/>
      <c r="H158" s="7"/>
      <c r="I158" s="7"/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7"/>
      <c r="AA158" s="7"/>
      <c r="AB158" s="7"/>
      <c r="AC158" s="7"/>
      <c r="AD158" s="7"/>
      <c r="AE158" s="7"/>
      <c r="AF158" s="7"/>
      <c r="AG158" s="7"/>
      <c r="AH158" s="7"/>
      <c r="AI158" s="7"/>
      <c r="EF158" s="5"/>
    </row>
    <row r="159" spans="1:136" s="2" customFormat="1" ht="12.75" customHeight="1"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5"/>
      <c r="AF159" s="5"/>
      <c r="AG159" s="5"/>
      <c r="AH159" s="5"/>
      <c r="AI159" s="5"/>
      <c r="EF159" s="5"/>
    </row>
    <row r="160" spans="1:136">
      <c r="EE160" s="2"/>
      <c r="EF160" s="5"/>
    </row>
    <row r="161" spans="1:135">
      <c r="EE161" s="2"/>
    </row>
    <row r="167" spans="1:135">
      <c r="BI167" s="30"/>
    </row>
    <row r="168" spans="1:135">
      <c r="A168" s="32" t="s">
        <v>2</v>
      </c>
      <c r="B168" s="36"/>
      <c r="C168" s="36" t="str">
        <f>IF(COUNTIF(C16:C155,"n")+COUNTIF(C16:C155,"p")+COUNTIF(C16:C155,"e")&gt;0,COLUMN(),"")</f>
        <v/>
      </c>
      <c r="D168" s="36" t="str">
        <f t="shared" ref="D168:BO168" si="3">IF(COUNTIF(D16:D155,"n")+COUNTIF(D16:D155,"p")+COUNTIF(D16:D155,"e")&gt;0,COLUMN(),"")</f>
        <v/>
      </c>
      <c r="E168" s="36" t="str">
        <f t="shared" si="3"/>
        <v/>
      </c>
      <c r="F168" s="36" t="str">
        <f t="shared" si="3"/>
        <v/>
      </c>
      <c r="G168" s="36" t="str">
        <f t="shared" si="3"/>
        <v/>
      </c>
      <c r="H168" s="36" t="str">
        <f t="shared" si="3"/>
        <v/>
      </c>
      <c r="I168" s="36" t="str">
        <f t="shared" si="3"/>
        <v/>
      </c>
      <c r="J168" s="36" t="str">
        <f t="shared" si="3"/>
        <v/>
      </c>
      <c r="K168" s="36" t="str">
        <f t="shared" si="3"/>
        <v/>
      </c>
      <c r="L168" s="36" t="str">
        <f t="shared" si="3"/>
        <v/>
      </c>
      <c r="M168" s="36" t="str">
        <f t="shared" si="3"/>
        <v/>
      </c>
      <c r="N168" s="36" t="str">
        <f t="shared" si="3"/>
        <v/>
      </c>
      <c r="O168" s="36" t="str">
        <f t="shared" si="3"/>
        <v/>
      </c>
      <c r="P168" s="36" t="str">
        <f t="shared" si="3"/>
        <v/>
      </c>
      <c r="Q168" s="36" t="str">
        <f t="shared" si="3"/>
        <v/>
      </c>
      <c r="R168" s="36" t="str">
        <f t="shared" si="3"/>
        <v/>
      </c>
      <c r="S168" s="36" t="str">
        <f t="shared" si="3"/>
        <v/>
      </c>
      <c r="T168" s="36" t="str">
        <f t="shared" si="3"/>
        <v/>
      </c>
      <c r="U168" s="36" t="str">
        <f t="shared" si="3"/>
        <v/>
      </c>
      <c r="V168" s="36" t="str">
        <f t="shared" si="3"/>
        <v/>
      </c>
      <c r="W168" s="36" t="str">
        <f t="shared" si="3"/>
        <v/>
      </c>
      <c r="X168" s="36" t="str">
        <f t="shared" si="3"/>
        <v/>
      </c>
      <c r="Y168" s="36" t="str">
        <f t="shared" si="3"/>
        <v/>
      </c>
      <c r="Z168" s="36" t="str">
        <f t="shared" si="3"/>
        <v/>
      </c>
      <c r="AA168" s="36" t="str">
        <f t="shared" si="3"/>
        <v/>
      </c>
      <c r="AB168" s="36" t="str">
        <f t="shared" si="3"/>
        <v/>
      </c>
      <c r="AC168" s="36" t="str">
        <f t="shared" si="3"/>
        <v/>
      </c>
      <c r="AD168" s="36" t="str">
        <f t="shared" si="3"/>
        <v/>
      </c>
      <c r="AE168" s="36" t="str">
        <f t="shared" si="3"/>
        <v/>
      </c>
      <c r="AF168" s="36" t="str">
        <f t="shared" si="3"/>
        <v/>
      </c>
      <c r="AG168" s="36" t="str">
        <f t="shared" si="3"/>
        <v/>
      </c>
      <c r="AH168" s="36" t="str">
        <f t="shared" si="3"/>
        <v/>
      </c>
      <c r="AI168" s="36" t="str">
        <f t="shared" si="3"/>
        <v/>
      </c>
      <c r="AJ168" s="36" t="str">
        <f t="shared" si="3"/>
        <v/>
      </c>
      <c r="AK168" s="36">
        <f t="shared" si="3"/>
        <v>37</v>
      </c>
      <c r="AL168" s="36">
        <f t="shared" si="3"/>
        <v>38</v>
      </c>
      <c r="AM168" s="36">
        <f t="shared" si="3"/>
        <v>39</v>
      </c>
      <c r="AN168" s="36">
        <f t="shared" si="3"/>
        <v>40</v>
      </c>
      <c r="AO168" s="36">
        <f t="shared" si="3"/>
        <v>41</v>
      </c>
      <c r="AP168" s="36">
        <f t="shared" si="3"/>
        <v>42</v>
      </c>
      <c r="AQ168" s="36">
        <f t="shared" si="3"/>
        <v>43</v>
      </c>
      <c r="AR168" s="36">
        <f t="shared" si="3"/>
        <v>44</v>
      </c>
      <c r="AS168" s="36">
        <f t="shared" si="3"/>
        <v>45</v>
      </c>
      <c r="AT168" s="36">
        <f t="shared" si="3"/>
        <v>46</v>
      </c>
      <c r="AU168" s="36">
        <f t="shared" si="3"/>
        <v>47</v>
      </c>
      <c r="AV168" s="36">
        <f t="shared" si="3"/>
        <v>48</v>
      </c>
      <c r="AW168" s="36">
        <f t="shared" si="3"/>
        <v>49</v>
      </c>
      <c r="AX168" s="36">
        <f t="shared" si="3"/>
        <v>50</v>
      </c>
      <c r="AY168" s="36">
        <f t="shared" si="3"/>
        <v>51</v>
      </c>
      <c r="AZ168" s="36">
        <f t="shared" si="3"/>
        <v>52</v>
      </c>
      <c r="BA168" s="36">
        <f t="shared" si="3"/>
        <v>53</v>
      </c>
      <c r="BB168" s="36">
        <f t="shared" si="3"/>
        <v>54</v>
      </c>
      <c r="BC168" s="36">
        <f t="shared" si="3"/>
        <v>55</v>
      </c>
      <c r="BD168" s="36">
        <f t="shared" si="3"/>
        <v>56</v>
      </c>
      <c r="BE168" s="36">
        <f t="shared" si="3"/>
        <v>57</v>
      </c>
      <c r="BF168" s="36">
        <f t="shared" si="3"/>
        <v>58</v>
      </c>
      <c r="BG168" s="36">
        <f t="shared" si="3"/>
        <v>59</v>
      </c>
      <c r="BH168" s="36">
        <f t="shared" si="3"/>
        <v>60</v>
      </c>
      <c r="BI168" s="36">
        <f t="shared" si="3"/>
        <v>61</v>
      </c>
      <c r="BJ168" s="36">
        <f t="shared" si="3"/>
        <v>62</v>
      </c>
      <c r="BK168" s="36">
        <f t="shared" si="3"/>
        <v>63</v>
      </c>
      <c r="BL168" s="36">
        <f t="shared" si="3"/>
        <v>64</v>
      </c>
      <c r="BM168" s="36">
        <f t="shared" si="3"/>
        <v>65</v>
      </c>
      <c r="BN168" s="36">
        <f t="shared" si="3"/>
        <v>66</v>
      </c>
      <c r="BO168" s="36">
        <f t="shared" si="3"/>
        <v>67</v>
      </c>
      <c r="BP168" s="36">
        <f t="shared" ref="BP168:DR168" si="4">IF(COUNTIF(BP16:BP155,"n")+COUNTIF(BP16:BP155,"p")+COUNTIF(BP16:BP155,"e")&gt;0,COLUMN(),"")</f>
        <v>68</v>
      </c>
      <c r="BQ168" s="36">
        <f t="shared" si="4"/>
        <v>69</v>
      </c>
      <c r="BR168" s="36">
        <f t="shared" si="4"/>
        <v>70</v>
      </c>
      <c r="BS168" s="36">
        <f t="shared" si="4"/>
        <v>71</v>
      </c>
      <c r="BT168" s="36">
        <f t="shared" si="4"/>
        <v>72</v>
      </c>
      <c r="BU168" s="36">
        <f t="shared" si="4"/>
        <v>73</v>
      </c>
      <c r="BV168" s="36">
        <f t="shared" si="4"/>
        <v>74</v>
      </c>
      <c r="BW168" s="36">
        <f t="shared" si="4"/>
        <v>75</v>
      </c>
      <c r="BX168" s="36">
        <f t="shared" si="4"/>
        <v>76</v>
      </c>
      <c r="BY168" s="36">
        <f t="shared" si="4"/>
        <v>77</v>
      </c>
      <c r="BZ168" s="36">
        <f t="shared" si="4"/>
        <v>78</v>
      </c>
      <c r="CA168" s="36">
        <f t="shared" si="4"/>
        <v>79</v>
      </c>
      <c r="CB168" s="36">
        <f t="shared" si="4"/>
        <v>80</v>
      </c>
      <c r="CC168" s="36">
        <f t="shared" si="4"/>
        <v>81</v>
      </c>
      <c r="CD168" s="36">
        <f t="shared" si="4"/>
        <v>82</v>
      </c>
      <c r="CE168" s="36">
        <f t="shared" si="4"/>
        <v>83</v>
      </c>
      <c r="CF168" s="36">
        <f t="shared" si="4"/>
        <v>84</v>
      </c>
      <c r="CG168" s="36">
        <f t="shared" si="4"/>
        <v>85</v>
      </c>
      <c r="CH168" s="36">
        <f t="shared" si="4"/>
        <v>86</v>
      </c>
      <c r="CI168" s="36">
        <f t="shared" si="4"/>
        <v>87</v>
      </c>
      <c r="CJ168" s="36">
        <f t="shared" si="4"/>
        <v>88</v>
      </c>
      <c r="CK168" s="36" t="str">
        <f t="shared" si="4"/>
        <v/>
      </c>
      <c r="CL168" s="36" t="str">
        <f t="shared" si="4"/>
        <v/>
      </c>
      <c r="CM168" s="36" t="str">
        <f t="shared" si="4"/>
        <v/>
      </c>
      <c r="CN168" s="36" t="str">
        <f t="shared" si="4"/>
        <v/>
      </c>
      <c r="CO168" s="36" t="str">
        <f t="shared" si="4"/>
        <v/>
      </c>
      <c r="CP168" s="36" t="str">
        <f t="shared" si="4"/>
        <v/>
      </c>
      <c r="CQ168" s="36" t="str">
        <f t="shared" si="4"/>
        <v/>
      </c>
      <c r="CR168" s="36" t="str">
        <f t="shared" si="4"/>
        <v/>
      </c>
      <c r="CS168" s="36" t="str">
        <f t="shared" si="4"/>
        <v/>
      </c>
      <c r="CT168" s="36" t="str">
        <f t="shared" si="4"/>
        <v/>
      </c>
      <c r="CU168" s="36" t="str">
        <f t="shared" si="4"/>
        <v/>
      </c>
      <c r="CV168" s="36" t="str">
        <f t="shared" si="4"/>
        <v/>
      </c>
      <c r="CW168" s="36" t="str">
        <f t="shared" si="4"/>
        <v/>
      </c>
      <c r="CX168" s="36" t="str">
        <f t="shared" si="4"/>
        <v/>
      </c>
      <c r="CY168" s="36" t="str">
        <f t="shared" si="4"/>
        <v/>
      </c>
      <c r="CZ168" s="36" t="str">
        <f t="shared" si="4"/>
        <v/>
      </c>
      <c r="DA168" s="36" t="str">
        <f t="shared" si="4"/>
        <v/>
      </c>
      <c r="DB168" s="36" t="str">
        <f t="shared" si="4"/>
        <v/>
      </c>
      <c r="DC168" s="36" t="str">
        <f t="shared" si="4"/>
        <v/>
      </c>
      <c r="DD168" s="36" t="str">
        <f t="shared" si="4"/>
        <v/>
      </c>
      <c r="DE168" s="36" t="str">
        <f t="shared" si="4"/>
        <v/>
      </c>
      <c r="DF168" s="36" t="str">
        <f t="shared" si="4"/>
        <v/>
      </c>
      <c r="DG168" s="36" t="str">
        <f t="shared" si="4"/>
        <v/>
      </c>
      <c r="DH168" s="36" t="str">
        <f t="shared" si="4"/>
        <v/>
      </c>
      <c r="DI168" s="36" t="str">
        <f t="shared" si="4"/>
        <v/>
      </c>
      <c r="DJ168" s="36" t="str">
        <f t="shared" si="4"/>
        <v/>
      </c>
      <c r="DK168" s="36" t="str">
        <f t="shared" si="4"/>
        <v/>
      </c>
      <c r="DL168" s="36" t="str">
        <f t="shared" si="4"/>
        <v/>
      </c>
      <c r="DM168" s="36" t="str">
        <f t="shared" si="4"/>
        <v/>
      </c>
      <c r="DN168" s="36" t="str">
        <f t="shared" si="4"/>
        <v/>
      </c>
      <c r="DO168" s="36" t="str">
        <f t="shared" si="4"/>
        <v/>
      </c>
      <c r="DP168" s="36" t="str">
        <f t="shared" si="4"/>
        <v/>
      </c>
      <c r="DQ168" s="36" t="str">
        <f t="shared" si="4"/>
        <v/>
      </c>
      <c r="DR168" s="36" t="str">
        <f t="shared" si="4"/>
        <v/>
      </c>
    </row>
    <row r="169" spans="1:135">
      <c r="A169" s="32" t="s">
        <v>3</v>
      </c>
      <c r="B169" s="111">
        <f>MIN(C168:DR168)</f>
        <v>37</v>
      </c>
      <c r="C169" s="111"/>
      <c r="D169" s="111"/>
    </row>
    <row r="170" spans="1:135">
      <c r="A170" s="32" t="s">
        <v>4</v>
      </c>
      <c r="B170" s="111">
        <f>MAX(C168:DR168)</f>
        <v>88</v>
      </c>
      <c r="C170" s="111"/>
      <c r="D170" s="111"/>
    </row>
    <row r="192" spans="26:50">
      <c r="Z192" s="112">
        <v>-4.692E-3</v>
      </c>
      <c r="AA192" s="112"/>
      <c r="AB192" s="112"/>
      <c r="AC192" s="112"/>
      <c r="AD192" s="112"/>
      <c r="AE192" s="112">
        <v>0.82451300000000005</v>
      </c>
      <c r="AF192" s="112"/>
      <c r="AG192" s="112"/>
      <c r="AH192" s="112"/>
      <c r="AI192" s="112"/>
      <c r="AO192" s="112">
        <v>-0.24369199999999999</v>
      </c>
      <c r="AP192" s="112"/>
      <c r="AQ192" s="112"/>
      <c r="AR192" s="112"/>
      <c r="AS192" s="112"/>
      <c r="AT192" s="112">
        <v>0.38872600000000002</v>
      </c>
      <c r="AU192" s="112"/>
      <c r="AV192" s="112"/>
      <c r="AW192" s="112"/>
      <c r="AX192" s="112"/>
    </row>
    <row r="193" spans="26:50">
      <c r="Z193" s="102">
        <v>-2.4445000000000001E-2</v>
      </c>
      <c r="AA193" s="102"/>
      <c r="AB193" s="102"/>
      <c r="AC193" s="102"/>
      <c r="AD193" s="102"/>
      <c r="AE193" s="102">
        <v>0.64323200000000003</v>
      </c>
      <c r="AF193" s="102"/>
      <c r="AG193" s="102"/>
      <c r="AH193" s="102"/>
      <c r="AI193" s="102"/>
      <c r="AO193" s="102">
        <v>-0.40926800000000002</v>
      </c>
      <c r="AP193" s="102"/>
      <c r="AQ193" s="102"/>
      <c r="AR193" s="102"/>
      <c r="AS193" s="102"/>
      <c r="AT193" s="102">
        <v>0.35185100000000002</v>
      </c>
      <c r="AU193" s="102"/>
      <c r="AV193" s="102"/>
      <c r="AW193" s="102"/>
      <c r="AX193" s="102"/>
    </row>
    <row r="194" spans="26:50">
      <c r="Z194" s="113">
        <v>-3.3639999999999998E-3</v>
      </c>
      <c r="AA194" s="113"/>
      <c r="AB194" s="113"/>
      <c r="AC194" s="113"/>
      <c r="AD194" s="113"/>
      <c r="AE194" s="113">
        <v>0.80713800000000002</v>
      </c>
      <c r="AF194" s="113"/>
      <c r="AG194" s="113"/>
      <c r="AH194" s="113"/>
      <c r="AI194" s="113"/>
      <c r="AO194" s="113">
        <v>-0.18104600000000001</v>
      </c>
      <c r="AP194" s="113"/>
      <c r="AQ194" s="113"/>
      <c r="AR194" s="113"/>
      <c r="AS194" s="113"/>
      <c r="AT194" s="113">
        <v>0.40654400000000002</v>
      </c>
      <c r="AU194" s="113"/>
      <c r="AV194" s="113"/>
      <c r="AW194" s="113"/>
      <c r="AX194" s="113"/>
    </row>
  </sheetData>
  <mergeCells count="108">
    <mergeCell ref="AO192:AS192"/>
    <mergeCell ref="E14:F14"/>
    <mergeCell ref="G14:H14"/>
    <mergeCell ref="I14:J14"/>
    <mergeCell ref="AT192:AX192"/>
    <mergeCell ref="AO193:AS193"/>
    <mergeCell ref="AT193:AX193"/>
    <mergeCell ref="AO194:AS194"/>
    <mergeCell ref="AT194:AX194"/>
    <mergeCell ref="AE192:AI192"/>
    <mergeCell ref="Z192:AD192"/>
    <mergeCell ref="O14:P14"/>
    <mergeCell ref="Q14:R14"/>
    <mergeCell ref="S14:T14"/>
    <mergeCell ref="U14:V14"/>
    <mergeCell ref="Z194:AD194"/>
    <mergeCell ref="AE194:AI194"/>
    <mergeCell ref="Z193:AD193"/>
    <mergeCell ref="AE193:AI193"/>
    <mergeCell ref="Y14:Z14"/>
    <mergeCell ref="AI14:AJ14"/>
    <mergeCell ref="AU14:AV14"/>
    <mergeCell ref="W14:X14"/>
    <mergeCell ref="AA14:AB14"/>
    <mergeCell ref="D13:E13"/>
    <mergeCell ref="BI14:BJ14"/>
    <mergeCell ref="AM14:AN14"/>
    <mergeCell ref="AO14:AP14"/>
    <mergeCell ref="BA14:BB14"/>
    <mergeCell ref="B169:D169"/>
    <mergeCell ref="B170:D170"/>
    <mergeCell ref="DS14:DT14"/>
    <mergeCell ref="BK14:BL14"/>
    <mergeCell ref="BM14:BN14"/>
    <mergeCell ref="BO14:BP14"/>
    <mergeCell ref="BQ14:BR14"/>
    <mergeCell ref="CW14:CX14"/>
    <mergeCell ref="CM14:CN14"/>
    <mergeCell ref="CO14:CP14"/>
    <mergeCell ref="CQ14:CR14"/>
    <mergeCell ref="CS14:CT14"/>
    <mergeCell ref="DM14:DN14"/>
    <mergeCell ref="CI14:CJ14"/>
    <mergeCell ref="DE14:DF14"/>
    <mergeCell ref="DG14:DH14"/>
    <mergeCell ref="DC14:DD14"/>
    <mergeCell ref="AE14:AF14"/>
    <mergeCell ref="DA14:DB14"/>
    <mergeCell ref="DI14:DJ14"/>
    <mergeCell ref="DK14:DL14"/>
    <mergeCell ref="CU14:CV14"/>
    <mergeCell ref="DQ14:DR14"/>
    <mergeCell ref="DO14:DP14"/>
    <mergeCell ref="BU14:BV14"/>
    <mergeCell ref="BW14:BX14"/>
    <mergeCell ref="BY14:BZ14"/>
    <mergeCell ref="CA14:CB14"/>
    <mergeCell ref="M14:N14"/>
    <mergeCell ref="AC14:AD14"/>
    <mergeCell ref="A14:B14"/>
    <mergeCell ref="K14:L14"/>
    <mergeCell ref="C14:D14"/>
    <mergeCell ref="CU3:CY3"/>
    <mergeCell ref="CL11:CO11"/>
    <mergeCell ref="CP11:CT11"/>
    <mergeCell ref="CU11:CY11"/>
    <mergeCell ref="CL12:CO12"/>
    <mergeCell ref="CK14:CL14"/>
    <mergeCell ref="CC14:CD14"/>
    <mergeCell ref="CE14:CF14"/>
    <mergeCell ref="CG14:CH14"/>
    <mergeCell ref="CY14:CZ14"/>
    <mergeCell ref="BG14:BH14"/>
    <mergeCell ref="BE14:BF14"/>
    <mergeCell ref="AQ14:AR14"/>
    <mergeCell ref="AS14:AT14"/>
    <mergeCell ref="BC14:BD14"/>
    <mergeCell ref="AY14:AZ14"/>
    <mergeCell ref="AG14:AH14"/>
    <mergeCell ref="CL8:CO8"/>
    <mergeCell ref="CL10:CO10"/>
    <mergeCell ref="CL9:CO9"/>
    <mergeCell ref="CL2:CO2"/>
    <mergeCell ref="CP4:CT4"/>
    <mergeCell ref="CP3:CT3"/>
    <mergeCell ref="AK14:AL14"/>
    <mergeCell ref="CU5:CY5"/>
    <mergeCell ref="CU4:CY4"/>
    <mergeCell ref="CP12:CT12"/>
    <mergeCell ref="CU12:CY12"/>
    <mergeCell ref="CP10:CT10"/>
    <mergeCell ref="CP9:CT9"/>
    <mergeCell ref="CP8:CY8"/>
    <mergeCell ref="CU10:CY10"/>
    <mergeCell ref="AW14:AX14"/>
    <mergeCell ref="CU9:CY9"/>
    <mergeCell ref="BS14:BT14"/>
    <mergeCell ref="CU1:DR1"/>
    <mergeCell ref="E4:G4"/>
    <mergeCell ref="CP5:CT5"/>
    <mergeCell ref="CP2:CY2"/>
    <mergeCell ref="CL6:CO6"/>
    <mergeCell ref="CL5:CO5"/>
    <mergeCell ref="CP6:CT6"/>
    <mergeCell ref="CU6:CY6"/>
    <mergeCell ref="AU1:BZ2"/>
    <mergeCell ref="CL4:CO4"/>
    <mergeCell ref="CL3:CO3"/>
  </mergeCells>
  <phoneticPr fontId="2" type="noConversion"/>
  <conditionalFormatting sqref="C16:DR155">
    <cfRule type="cellIs" dxfId="16" priority="10" operator="equal">
      <formula>1</formula>
    </cfRule>
    <cfRule type="cellIs" dxfId="15" priority="11" operator="equal">
      <formula>2</formula>
    </cfRule>
    <cfRule type="cellIs" dxfId="14" priority="12" operator="equal">
      <formula>3</formula>
    </cfRule>
    <cfRule type="cellIs" dxfId="13" priority="13" operator="equal">
      <formula>4</formula>
    </cfRule>
    <cfRule type="cellIs" dxfId="12" priority="17" stopIfTrue="1" operator="equal">
      <formula>"e"</formula>
    </cfRule>
    <cfRule type="cellIs" dxfId="11" priority="18" stopIfTrue="1" operator="equal">
      <formula>"n"</formula>
    </cfRule>
    <cfRule type="cellIs" dxfId="10" priority="19" stopIfTrue="1" operator="equal">
      <formula>"p"</formula>
    </cfRule>
  </conditionalFormatting>
  <conditionalFormatting sqref="Z24">
    <cfRule type="cellIs" dxfId="9" priority="16" operator="equal">
      <formula>4</formula>
    </cfRule>
  </conditionalFormatting>
  <conditionalFormatting sqref="S23:AC29 BF40:BN40 AL49:BF95 BO49:CI95 BB29:BF51 BO29:BS51 BG16:BN95 AK54:BH54 AK16:AK53 AG16:BF48 BO16:CN48 CJ16:CJ54">
    <cfRule type="cellIs" dxfId="8" priority="15" operator="equal">
      <formula>4</formula>
    </cfRule>
  </conditionalFormatting>
  <conditionalFormatting sqref="L20:AC30 BF40:BN40 AL49:BF95 BO49:CI95 BB29:BF51 BO29:BS51 BG16:BN95 AK54:BH54 AK16:AK53 AG16:BF48 BO16:CN48 CJ16:CJ54">
    <cfRule type="cellIs" dxfId="7" priority="14" operator="equal">
      <formula>4</formula>
    </cfRule>
  </conditionalFormatting>
  <printOptions gridLines="1"/>
  <pageMargins left="0.75" right="0.75" top="1" bottom="1" header="0.5" footer="0.5"/>
  <pageSetup scale="54" orientation="landscape" r:id="rId1"/>
  <headerFooter alignWithMargins="0">
    <oddFooter>&amp;F</oddFooter>
  </headerFooter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1"/>
  <dimension ref="A1:E37"/>
  <sheetViews>
    <sheetView showGridLines="0" workbookViewId="0">
      <selection activeCell="A18" sqref="A18"/>
    </sheetView>
  </sheetViews>
  <sheetFormatPr baseColWidth="10" defaultColWidth="9.140625" defaultRowHeight="12.75"/>
  <cols>
    <col min="1" max="1" width="33.7109375" customWidth="1"/>
    <col min="2" max="2" width="12" style="83" customWidth="1"/>
    <col min="4" max="4" width="29.5703125" customWidth="1"/>
    <col min="5" max="5" width="13" style="83" customWidth="1"/>
  </cols>
  <sheetData>
    <row r="1" spans="1:5" ht="18">
      <c r="A1" s="81" t="s">
        <v>50</v>
      </c>
      <c r="D1" s="81" t="s">
        <v>52</v>
      </c>
    </row>
    <row r="2" spans="1:5" ht="8.25" customHeight="1">
      <c r="A2" s="81"/>
    </row>
    <row r="3" spans="1:5" s="82" customFormat="1" ht="15">
      <c r="A3" s="84" t="s">
        <v>49</v>
      </c>
      <c r="B3" s="84" t="s">
        <v>51</v>
      </c>
      <c r="D3" s="82" t="s">
        <v>53</v>
      </c>
      <c r="E3" s="84" t="s">
        <v>51</v>
      </c>
    </row>
    <row r="4" spans="1:5" s="82" customFormat="1" ht="15">
      <c r="A4" s="82" t="s">
        <v>21</v>
      </c>
      <c r="B4" s="84" t="s">
        <v>15</v>
      </c>
      <c r="D4" s="82" t="s">
        <v>25</v>
      </c>
      <c r="E4" s="84">
        <v>1</v>
      </c>
    </row>
    <row r="5" spans="1:5" s="82" customFormat="1" ht="15">
      <c r="A5" s="82" t="s">
        <v>22</v>
      </c>
      <c r="B5" s="84" t="s">
        <v>15</v>
      </c>
      <c r="D5" s="82" t="s">
        <v>26</v>
      </c>
      <c r="E5" s="84">
        <v>1</v>
      </c>
    </row>
    <row r="6" spans="1:5" s="82" customFormat="1" ht="15">
      <c r="A6" s="82" t="s">
        <v>40</v>
      </c>
      <c r="B6" s="84" t="s">
        <v>15</v>
      </c>
      <c r="D6" s="82" t="s">
        <v>27</v>
      </c>
      <c r="E6" s="84">
        <v>1</v>
      </c>
    </row>
    <row r="7" spans="1:5" s="82" customFormat="1" ht="15">
      <c r="A7" s="82" t="s">
        <v>16</v>
      </c>
      <c r="B7" s="84" t="s">
        <v>17</v>
      </c>
      <c r="D7" s="82" t="s">
        <v>28</v>
      </c>
      <c r="E7" s="84">
        <v>1</v>
      </c>
    </row>
    <row r="8" spans="1:5" s="82" customFormat="1" ht="15">
      <c r="A8" s="82" t="s">
        <v>23</v>
      </c>
      <c r="B8" s="84" t="s">
        <v>17</v>
      </c>
      <c r="D8" s="82" t="s">
        <v>29</v>
      </c>
      <c r="E8" s="84">
        <v>1</v>
      </c>
    </row>
    <row r="9" spans="1:5" s="82" customFormat="1" ht="15">
      <c r="A9" s="82" t="s">
        <v>24</v>
      </c>
      <c r="B9" s="84" t="s">
        <v>17</v>
      </c>
      <c r="D9" s="82" t="s">
        <v>30</v>
      </c>
      <c r="E9" s="84">
        <v>1</v>
      </c>
    </row>
    <row r="10" spans="1:5" s="82" customFormat="1" ht="15">
      <c r="A10" s="82" t="s">
        <v>18</v>
      </c>
      <c r="B10" s="84" t="s">
        <v>19</v>
      </c>
      <c r="D10" s="82" t="s">
        <v>55</v>
      </c>
      <c r="E10" s="84">
        <v>1</v>
      </c>
    </row>
    <row r="11" spans="1:5" s="82" customFormat="1" ht="15">
      <c r="A11" s="82" t="s">
        <v>39</v>
      </c>
      <c r="B11" s="84" t="s">
        <v>17</v>
      </c>
      <c r="D11" s="82" t="s">
        <v>56</v>
      </c>
      <c r="E11" s="84">
        <v>1</v>
      </c>
    </row>
    <row r="12" spans="1:5" s="82" customFormat="1" ht="15">
      <c r="B12" s="84"/>
      <c r="D12" s="82" t="s">
        <v>57</v>
      </c>
      <c r="E12" s="84">
        <v>1</v>
      </c>
    </row>
    <row r="13" spans="1:5" s="82" customFormat="1" ht="15.75">
      <c r="A13" s="94" t="s">
        <v>58</v>
      </c>
      <c r="B13" s="95" t="s">
        <v>59</v>
      </c>
      <c r="D13" s="82" t="s">
        <v>31</v>
      </c>
      <c r="E13" s="84">
        <v>2</v>
      </c>
    </row>
    <row r="14" spans="1:5" s="82" customFormat="1" ht="15">
      <c r="A14" s="96" t="s">
        <v>60</v>
      </c>
      <c r="B14" s="97" t="s">
        <v>61</v>
      </c>
      <c r="D14" s="82" t="s">
        <v>32</v>
      </c>
      <c r="E14" s="84">
        <v>2</v>
      </c>
    </row>
    <row r="15" spans="1:5" s="82" customFormat="1" ht="15">
      <c r="A15" s="98" t="s">
        <v>62</v>
      </c>
      <c r="B15" s="99" t="s">
        <v>63</v>
      </c>
      <c r="D15" s="82" t="s">
        <v>33</v>
      </c>
      <c r="E15" s="84">
        <v>2</v>
      </c>
    </row>
    <row r="16" spans="1:5" s="82" customFormat="1" ht="15">
      <c r="A16" s="96" t="s">
        <v>64</v>
      </c>
      <c r="B16" s="97" t="s">
        <v>65</v>
      </c>
      <c r="D16" s="82" t="s">
        <v>38</v>
      </c>
      <c r="E16" s="84">
        <v>2</v>
      </c>
    </row>
    <row r="17" spans="1:5" s="82" customFormat="1" ht="15">
      <c r="A17" s="98" t="s">
        <v>66</v>
      </c>
      <c r="B17" s="99" t="s">
        <v>67</v>
      </c>
      <c r="D17" s="82" t="s">
        <v>37</v>
      </c>
      <c r="E17" s="84">
        <v>3</v>
      </c>
    </row>
    <row r="18" spans="1:5" s="82" customFormat="1" ht="15">
      <c r="B18" s="84"/>
      <c r="D18" s="82" t="s">
        <v>34</v>
      </c>
      <c r="E18" s="84">
        <v>3</v>
      </c>
    </row>
    <row r="19" spans="1:5" s="82" customFormat="1" ht="15">
      <c r="B19" s="84"/>
      <c r="D19" s="82" t="s">
        <v>35</v>
      </c>
      <c r="E19" s="84">
        <v>3</v>
      </c>
    </row>
    <row r="20" spans="1:5" s="82" customFormat="1" ht="15">
      <c r="B20" s="84"/>
      <c r="D20" s="82" t="s">
        <v>36</v>
      </c>
      <c r="E20" s="84">
        <v>3</v>
      </c>
    </row>
    <row r="21" spans="1:5" s="82" customFormat="1" ht="15">
      <c r="B21" s="84"/>
      <c r="D21" s="82" t="s">
        <v>41</v>
      </c>
      <c r="E21" s="84">
        <v>4</v>
      </c>
    </row>
    <row r="22" spans="1:5" s="82" customFormat="1" ht="15">
      <c r="B22" s="84"/>
      <c r="D22" s="82" t="s">
        <v>48</v>
      </c>
      <c r="E22" s="84">
        <v>4</v>
      </c>
    </row>
    <row r="23" spans="1:5" s="82" customFormat="1" ht="15">
      <c r="B23" s="84"/>
      <c r="D23" s="82" t="s">
        <v>44</v>
      </c>
      <c r="E23" s="84">
        <v>4</v>
      </c>
    </row>
    <row r="24" spans="1:5" s="82" customFormat="1" ht="15">
      <c r="B24" s="84"/>
      <c r="D24" s="82" t="s">
        <v>42</v>
      </c>
      <c r="E24" s="84">
        <v>4</v>
      </c>
    </row>
    <row r="25" spans="1:5" s="82" customFormat="1" ht="15">
      <c r="B25" s="84"/>
      <c r="D25" s="82" t="s">
        <v>43</v>
      </c>
      <c r="E25" s="84">
        <v>4</v>
      </c>
    </row>
    <row r="26" spans="1:5" s="82" customFormat="1" ht="15">
      <c r="B26" s="84"/>
      <c r="D26" s="82" t="s">
        <v>45</v>
      </c>
      <c r="E26" s="84" t="s">
        <v>54</v>
      </c>
    </row>
    <row r="27" spans="1:5" s="82" customFormat="1" ht="15">
      <c r="B27" s="84"/>
      <c r="D27" s="82" t="s">
        <v>46</v>
      </c>
      <c r="E27" s="84" t="s">
        <v>54</v>
      </c>
    </row>
    <row r="28" spans="1:5" s="82" customFormat="1" ht="15">
      <c r="B28" s="84"/>
      <c r="E28" s="84"/>
    </row>
    <row r="29" spans="1:5" s="82" customFormat="1" ht="15">
      <c r="B29" s="84"/>
      <c r="E29" s="84"/>
    </row>
    <row r="30" spans="1:5" s="82" customFormat="1" ht="15">
      <c r="B30" s="84"/>
      <c r="E30" s="84"/>
    </row>
    <row r="31" spans="1:5" s="82" customFormat="1" ht="15">
      <c r="B31" s="84"/>
      <c r="E31" s="84"/>
    </row>
    <row r="32" spans="1:5" s="82" customFormat="1" ht="15">
      <c r="B32" s="84"/>
      <c r="E32" s="84"/>
    </row>
    <row r="33" spans="2:5" s="82" customFormat="1" ht="15">
      <c r="B33" s="84"/>
      <c r="E33" s="84"/>
    </row>
    <row r="34" spans="2:5" s="82" customFormat="1" ht="15">
      <c r="B34" s="84"/>
      <c r="E34" s="84"/>
    </row>
    <row r="35" spans="2:5" ht="15">
      <c r="D35" s="82"/>
      <c r="E35" s="84"/>
    </row>
    <row r="36" spans="2:5" ht="15">
      <c r="D36" s="82"/>
      <c r="E36" s="84"/>
    </row>
    <row r="37" spans="2:5" ht="15">
      <c r="D37" s="82"/>
      <c r="E37" s="84"/>
    </row>
  </sheetData>
  <pageMargins left="0.7" right="0.7" top="0.75" bottom="0.75" header="0.3" footer="0.3"/>
  <pageSetup orientation="portrait" r:id="rId1"/>
  <tableParts count="2">
    <tablePart r:id="rId2"/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Main</vt:lpstr>
      <vt:lpstr>Obstacle Codes</vt:lpstr>
      <vt:lpstr>Main!Print_Area</vt:lpstr>
    </vt:vector>
  </TitlesOfParts>
  <Company>University of Maryland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Regis Carvalho</dc:creator>
  <cp:lastModifiedBy>Patricio</cp:lastModifiedBy>
  <cp:lastPrinted>2009-07-08T20:11:51Z</cp:lastPrinted>
  <dcterms:created xsi:type="dcterms:W3CDTF">2003-10-22T18:15:34Z</dcterms:created>
  <dcterms:modified xsi:type="dcterms:W3CDTF">2011-08-04T00:37:36Z</dcterms:modified>
</cp:coreProperties>
</file>